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6\Water Management\"/>
    </mc:Choice>
  </mc:AlternateContent>
  <xr:revisionPtr revIDLastSave="0" documentId="8_{8288C33D-AEA8-4647-8CA7-01B2D385AFB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'DC45'!$A$1:$L$61</definedName>
    <definedName name="_xlnm.Print_Area" localSheetId="10">'DC6'!$A$1:$L$61</definedName>
    <definedName name="_xlnm.Print_Area" localSheetId="19">'DC7'!$A$1:$L$61</definedName>
    <definedName name="_xlnm.Print_Area" localSheetId="25">'DC8'!$A$1:$L$61</definedName>
    <definedName name="_xlnm.Print_Area" localSheetId="30">'DC9'!$A$1:$L$61</definedName>
    <definedName name="_xlnm.Print_Area" localSheetId="4">'NC061'!$A$1:$L$61</definedName>
    <definedName name="_xlnm.Print_Area" localSheetId="5">'NC062'!$A$1:$L$61</definedName>
    <definedName name="_xlnm.Print_Area" localSheetId="6">'NC064'!$A$1:$L$61</definedName>
    <definedName name="_xlnm.Print_Area" localSheetId="7">'NC065'!$A$1:$L$61</definedName>
    <definedName name="_xlnm.Print_Area" localSheetId="8">'NC066'!$A$1:$L$61</definedName>
    <definedName name="_xlnm.Print_Area" localSheetId="9">'NC067'!$A$1:$L$61</definedName>
    <definedName name="_xlnm.Print_Area" localSheetId="11">'NC071'!$A$1:$L$61</definedName>
    <definedName name="_xlnm.Print_Area" localSheetId="12">'NC072'!$A$1:$L$61</definedName>
    <definedName name="_xlnm.Print_Area" localSheetId="13">'NC073'!$A$1:$L$61</definedName>
    <definedName name="_xlnm.Print_Area" localSheetId="14">'NC074'!$A$1:$L$61</definedName>
    <definedName name="_xlnm.Print_Area" localSheetId="15">'NC075'!$A$1:$L$61</definedName>
    <definedName name="_xlnm.Print_Area" localSheetId="16">'NC076'!$A$1:$L$61</definedName>
    <definedName name="_xlnm.Print_Area" localSheetId="17">'NC077'!$A$1:$L$61</definedName>
    <definedName name="_xlnm.Print_Area" localSheetId="18">'NC078'!$A$1:$L$61</definedName>
    <definedName name="_xlnm.Print_Area" localSheetId="20">'NC082'!$A$1:$L$61</definedName>
    <definedName name="_xlnm.Print_Area" localSheetId="21">'NC084'!$A$1:$L$61</definedName>
    <definedName name="_xlnm.Print_Area" localSheetId="22">'NC085'!$A$1:$L$61</definedName>
    <definedName name="_xlnm.Print_Area" localSheetId="23">'NC086'!$A$1:$L$61</definedName>
    <definedName name="_xlnm.Print_Area" localSheetId="24">'NC087'!$A$1:$L$61</definedName>
    <definedName name="_xlnm.Print_Area" localSheetId="26">'NC091'!$A$1:$L$61</definedName>
    <definedName name="_xlnm.Print_Area" localSheetId="27">'NC092'!$A$1:$L$61</definedName>
    <definedName name="_xlnm.Print_Area" localSheetId="28">'NC093'!$A$1:$L$61</definedName>
    <definedName name="_xlnm.Print_Area" localSheetId="29">'NC094'!$A$1:$L$61</definedName>
    <definedName name="_xlnm.Print_Area" localSheetId="0">'NC451'!$A$1:$L$61</definedName>
    <definedName name="_xlnm.Print_Area" localSheetId="1">'NC452'!$A$1:$L$61</definedName>
    <definedName name="_xlnm.Print_Area" localSheetId="2">'NC453'!$A$1:$L$61</definedName>
    <definedName name="_xlnm.Print_Area" localSheetId="31">Summary!$A$1:$L$61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L43" i="2"/>
  <c r="K43" i="2"/>
  <c r="J43" i="2"/>
  <c r="I43" i="2"/>
  <c r="H43" i="2"/>
  <c r="G43" i="2"/>
  <c r="F43" i="2"/>
  <c r="E43" i="2"/>
  <c r="D43" i="2"/>
  <c r="C43" i="2"/>
  <c r="L37" i="2"/>
  <c r="L44" i="2" s="1"/>
  <c r="K37" i="2"/>
  <c r="J37" i="2"/>
  <c r="J44" i="2" s="1"/>
  <c r="I37" i="2"/>
  <c r="I44" i="2" s="1"/>
  <c r="H37" i="2"/>
  <c r="G37" i="2"/>
  <c r="F37" i="2"/>
  <c r="E37" i="2"/>
  <c r="D37" i="2"/>
  <c r="D44" i="2" s="1"/>
  <c r="C37" i="2"/>
  <c r="L25" i="2"/>
  <c r="K25" i="2"/>
  <c r="J25" i="2"/>
  <c r="I25" i="2"/>
  <c r="H25" i="2"/>
  <c r="G25" i="2"/>
  <c r="F25" i="2"/>
  <c r="E25" i="2"/>
  <c r="D25" i="2"/>
  <c r="C25" i="2"/>
  <c r="L13" i="2"/>
  <c r="K13" i="2"/>
  <c r="K26" i="2" s="1"/>
  <c r="J13" i="2"/>
  <c r="J26" i="2" s="1"/>
  <c r="J45" i="2" s="1"/>
  <c r="I13" i="2"/>
  <c r="H13" i="2"/>
  <c r="G13" i="2"/>
  <c r="G26" i="2" s="1"/>
  <c r="F13" i="2"/>
  <c r="E13" i="2"/>
  <c r="D13" i="2"/>
  <c r="C13" i="2"/>
  <c r="C26" i="2" s="1"/>
  <c r="L50" i="3"/>
  <c r="K50" i="3"/>
  <c r="J50" i="3"/>
  <c r="I50" i="3"/>
  <c r="H50" i="3"/>
  <c r="G50" i="3"/>
  <c r="F50" i="3"/>
  <c r="E50" i="3"/>
  <c r="D50" i="3"/>
  <c r="C50" i="3"/>
  <c r="L43" i="3"/>
  <c r="K43" i="3"/>
  <c r="K44" i="3" s="1"/>
  <c r="J43" i="3"/>
  <c r="I43" i="3"/>
  <c r="H43" i="3"/>
  <c r="G43" i="3"/>
  <c r="F43" i="3"/>
  <c r="F44" i="3" s="1"/>
  <c r="E43" i="3"/>
  <c r="D43" i="3"/>
  <c r="C43" i="3"/>
  <c r="C44" i="3" s="1"/>
  <c r="L37" i="3"/>
  <c r="L44" i="3" s="1"/>
  <c r="K37" i="3"/>
  <c r="J37" i="3"/>
  <c r="I37" i="3"/>
  <c r="I44" i="3" s="1"/>
  <c r="H37" i="3"/>
  <c r="H44" i="3" s="1"/>
  <c r="G37" i="3"/>
  <c r="F37" i="3"/>
  <c r="E37" i="3"/>
  <c r="D37" i="3"/>
  <c r="D44" i="3" s="1"/>
  <c r="C37" i="3"/>
  <c r="L25" i="3"/>
  <c r="L26" i="3" s="1"/>
  <c r="K25" i="3"/>
  <c r="J25" i="3"/>
  <c r="I25" i="3"/>
  <c r="H25" i="3"/>
  <c r="G25" i="3"/>
  <c r="F25" i="3"/>
  <c r="E25" i="3"/>
  <c r="D25" i="3"/>
  <c r="C25" i="3"/>
  <c r="L13" i="3"/>
  <c r="K13" i="3"/>
  <c r="J13" i="3"/>
  <c r="J26" i="3" s="1"/>
  <c r="I13" i="3"/>
  <c r="H13" i="3"/>
  <c r="H26" i="3" s="1"/>
  <c r="G13" i="3"/>
  <c r="G26" i="3" s="1"/>
  <c r="F13" i="3"/>
  <c r="E13" i="3"/>
  <c r="D13" i="3"/>
  <c r="C13" i="3"/>
  <c r="L50" i="4"/>
  <c r="K50" i="4"/>
  <c r="J50" i="4"/>
  <c r="I50" i="4"/>
  <c r="H50" i="4"/>
  <c r="G50" i="4"/>
  <c r="F50" i="4"/>
  <c r="E50" i="4"/>
  <c r="D50" i="4"/>
  <c r="C50" i="4"/>
  <c r="L43" i="4"/>
  <c r="K43" i="4"/>
  <c r="J43" i="4"/>
  <c r="I43" i="4"/>
  <c r="H43" i="4"/>
  <c r="G43" i="4"/>
  <c r="F43" i="4"/>
  <c r="F44" i="4" s="1"/>
  <c r="E43" i="4"/>
  <c r="D43" i="4"/>
  <c r="C43" i="4"/>
  <c r="L37" i="4"/>
  <c r="L44" i="4" s="1"/>
  <c r="K37" i="4"/>
  <c r="J37" i="4"/>
  <c r="J44" i="4" s="1"/>
  <c r="I37" i="4"/>
  <c r="I44" i="4" s="1"/>
  <c r="H37" i="4"/>
  <c r="G37" i="4"/>
  <c r="F37" i="4"/>
  <c r="E37" i="4"/>
  <c r="D37" i="4"/>
  <c r="D44" i="4" s="1"/>
  <c r="C37" i="4"/>
  <c r="L25" i="4"/>
  <c r="K25" i="4"/>
  <c r="J25" i="4"/>
  <c r="I25" i="4"/>
  <c r="H25" i="4"/>
  <c r="G25" i="4"/>
  <c r="F25" i="4"/>
  <c r="E25" i="4"/>
  <c r="D25" i="4"/>
  <c r="C25" i="4"/>
  <c r="L13" i="4"/>
  <c r="K13" i="4"/>
  <c r="K26" i="4" s="1"/>
  <c r="J13" i="4"/>
  <c r="J26" i="4" s="1"/>
  <c r="J45" i="4" s="1"/>
  <c r="I13" i="4"/>
  <c r="H13" i="4"/>
  <c r="G13" i="4"/>
  <c r="G26" i="4" s="1"/>
  <c r="F13" i="4"/>
  <c r="E13" i="4"/>
  <c r="D13" i="4"/>
  <c r="C13" i="4"/>
  <c r="C26" i="4" s="1"/>
  <c r="L50" i="5"/>
  <c r="K50" i="5"/>
  <c r="J50" i="5"/>
  <c r="I50" i="5"/>
  <c r="H50" i="5"/>
  <c r="G50" i="5"/>
  <c r="F50" i="5"/>
  <c r="E50" i="5"/>
  <c r="D50" i="5"/>
  <c r="C50" i="5"/>
  <c r="L43" i="5"/>
  <c r="K43" i="5"/>
  <c r="K44" i="5" s="1"/>
  <c r="J43" i="5"/>
  <c r="I43" i="5"/>
  <c r="H43" i="5"/>
  <c r="G43" i="5"/>
  <c r="F43" i="5"/>
  <c r="F44" i="5" s="1"/>
  <c r="E43" i="5"/>
  <c r="D43" i="5"/>
  <c r="C43" i="5"/>
  <c r="C44" i="5" s="1"/>
  <c r="L37" i="5"/>
  <c r="L44" i="5" s="1"/>
  <c r="K37" i="5"/>
  <c r="J37" i="5"/>
  <c r="I37" i="5"/>
  <c r="I44" i="5" s="1"/>
  <c r="H37" i="5"/>
  <c r="H44" i="5" s="1"/>
  <c r="G37" i="5"/>
  <c r="F37" i="5"/>
  <c r="E37" i="5"/>
  <c r="D37" i="5"/>
  <c r="D44" i="5" s="1"/>
  <c r="C37" i="5"/>
  <c r="L25" i="5"/>
  <c r="L26" i="5" s="1"/>
  <c r="K25" i="5"/>
  <c r="J25" i="5"/>
  <c r="I25" i="5"/>
  <c r="H25" i="5"/>
  <c r="G25" i="5"/>
  <c r="F25" i="5"/>
  <c r="E25" i="5"/>
  <c r="D25" i="5"/>
  <c r="C25" i="5"/>
  <c r="L13" i="5"/>
  <c r="K13" i="5"/>
  <c r="J13" i="5"/>
  <c r="J26" i="5" s="1"/>
  <c r="I13" i="5"/>
  <c r="H13" i="5"/>
  <c r="H26" i="5" s="1"/>
  <c r="G13" i="5"/>
  <c r="G26" i="5" s="1"/>
  <c r="F13" i="5"/>
  <c r="E13" i="5"/>
  <c r="D13" i="5"/>
  <c r="C13" i="5"/>
  <c r="L50" i="6"/>
  <c r="K50" i="6"/>
  <c r="J50" i="6"/>
  <c r="I50" i="6"/>
  <c r="H50" i="6"/>
  <c r="G50" i="6"/>
  <c r="F50" i="6"/>
  <c r="E50" i="6"/>
  <c r="D50" i="6"/>
  <c r="C50" i="6"/>
  <c r="L43" i="6"/>
  <c r="K43" i="6"/>
  <c r="K44" i="6" s="1"/>
  <c r="J43" i="6"/>
  <c r="I43" i="6"/>
  <c r="H43" i="6"/>
  <c r="G43" i="6"/>
  <c r="F43" i="6"/>
  <c r="F44" i="6" s="1"/>
  <c r="E43" i="6"/>
  <c r="D43" i="6"/>
  <c r="C43" i="6"/>
  <c r="C44" i="6" s="1"/>
  <c r="L37" i="6"/>
  <c r="K37" i="6"/>
  <c r="J37" i="6"/>
  <c r="J44" i="6" s="1"/>
  <c r="I37" i="6"/>
  <c r="I44" i="6" s="1"/>
  <c r="H37" i="6"/>
  <c r="H44" i="6" s="1"/>
  <c r="G37" i="6"/>
  <c r="G44" i="6" s="1"/>
  <c r="F37" i="6"/>
  <c r="E37" i="6"/>
  <c r="D37" i="6"/>
  <c r="C37" i="6"/>
  <c r="G26" i="6"/>
  <c r="L25" i="6"/>
  <c r="K25" i="6"/>
  <c r="J25" i="6"/>
  <c r="I25" i="6"/>
  <c r="H25" i="6"/>
  <c r="G25" i="6"/>
  <c r="F25" i="6"/>
  <c r="E25" i="6"/>
  <c r="D25" i="6"/>
  <c r="D26" i="6" s="1"/>
  <c r="C25" i="6"/>
  <c r="L13" i="6"/>
  <c r="K13" i="6"/>
  <c r="J13" i="6"/>
  <c r="I13" i="6"/>
  <c r="H13" i="6"/>
  <c r="H26" i="6" s="1"/>
  <c r="G13" i="6"/>
  <c r="F13" i="6"/>
  <c r="F26" i="6" s="1"/>
  <c r="E13" i="6"/>
  <c r="D13" i="6"/>
  <c r="C13" i="6"/>
  <c r="L50" i="7"/>
  <c r="K50" i="7"/>
  <c r="J50" i="7"/>
  <c r="I50" i="7"/>
  <c r="H50" i="7"/>
  <c r="G50" i="7"/>
  <c r="F50" i="7"/>
  <c r="E50" i="7"/>
  <c r="D50" i="7"/>
  <c r="C50" i="7"/>
  <c r="I44" i="7"/>
  <c r="L43" i="7"/>
  <c r="K43" i="7"/>
  <c r="J43" i="7"/>
  <c r="I43" i="7"/>
  <c r="H43" i="7"/>
  <c r="G43" i="7"/>
  <c r="F43" i="7"/>
  <c r="F44" i="7" s="1"/>
  <c r="E43" i="7"/>
  <c r="D43" i="7"/>
  <c r="C43" i="7"/>
  <c r="C44" i="7" s="1"/>
  <c r="L37" i="7"/>
  <c r="K37" i="7"/>
  <c r="J37" i="7"/>
  <c r="J44" i="7" s="1"/>
  <c r="I37" i="7"/>
  <c r="H37" i="7"/>
  <c r="G37" i="7"/>
  <c r="F37" i="7"/>
  <c r="E37" i="7"/>
  <c r="E44" i="7" s="1"/>
  <c r="D37" i="7"/>
  <c r="D44" i="7" s="1"/>
  <c r="C37" i="7"/>
  <c r="G26" i="7"/>
  <c r="L25" i="7"/>
  <c r="L26" i="7" s="1"/>
  <c r="K25" i="7"/>
  <c r="J25" i="7"/>
  <c r="I25" i="7"/>
  <c r="H25" i="7"/>
  <c r="G25" i="7"/>
  <c r="F25" i="7"/>
  <c r="E25" i="7"/>
  <c r="D25" i="7"/>
  <c r="C25" i="7"/>
  <c r="L13" i="7"/>
  <c r="K13" i="7"/>
  <c r="J13" i="7"/>
  <c r="J26" i="7" s="1"/>
  <c r="I13" i="7"/>
  <c r="H13" i="7"/>
  <c r="H26" i="7" s="1"/>
  <c r="G13" i="7"/>
  <c r="F13" i="7"/>
  <c r="E13" i="7"/>
  <c r="D13" i="7"/>
  <c r="C13" i="7"/>
  <c r="C26" i="7" s="1"/>
  <c r="L50" i="8"/>
  <c r="K50" i="8"/>
  <c r="J50" i="8"/>
  <c r="I50" i="8"/>
  <c r="H50" i="8"/>
  <c r="G50" i="8"/>
  <c r="F50" i="8"/>
  <c r="E50" i="8"/>
  <c r="D50" i="8"/>
  <c r="C50" i="8"/>
  <c r="L43" i="8"/>
  <c r="K43" i="8"/>
  <c r="K44" i="8" s="1"/>
  <c r="J43" i="8"/>
  <c r="I43" i="8"/>
  <c r="H43" i="8"/>
  <c r="G43" i="8"/>
  <c r="F43" i="8"/>
  <c r="E43" i="8"/>
  <c r="D43" i="8"/>
  <c r="C43" i="8"/>
  <c r="L37" i="8"/>
  <c r="K37" i="8"/>
  <c r="J37" i="8"/>
  <c r="I37" i="8"/>
  <c r="I44" i="8" s="1"/>
  <c r="H37" i="8"/>
  <c r="G37" i="8"/>
  <c r="F37" i="8"/>
  <c r="E37" i="8"/>
  <c r="E44" i="8" s="1"/>
  <c r="D37" i="8"/>
  <c r="D44" i="8" s="1"/>
  <c r="C37" i="8"/>
  <c r="L25" i="8"/>
  <c r="K25" i="8"/>
  <c r="J25" i="8"/>
  <c r="I25" i="8"/>
  <c r="H25" i="8"/>
  <c r="G25" i="8"/>
  <c r="G26" i="8" s="1"/>
  <c r="F25" i="8"/>
  <c r="E25" i="8"/>
  <c r="D25" i="8"/>
  <c r="C25" i="8"/>
  <c r="L13" i="8"/>
  <c r="K13" i="8"/>
  <c r="J13" i="8"/>
  <c r="I13" i="8"/>
  <c r="H13" i="8"/>
  <c r="H26" i="8" s="1"/>
  <c r="G13" i="8"/>
  <c r="F13" i="8"/>
  <c r="E13" i="8"/>
  <c r="E26" i="8" s="1"/>
  <c r="D13" i="8"/>
  <c r="C13" i="8"/>
  <c r="C26" i="8" s="1"/>
  <c r="L50" i="9"/>
  <c r="K50" i="9"/>
  <c r="J50" i="9"/>
  <c r="I50" i="9"/>
  <c r="H50" i="9"/>
  <c r="G50" i="9"/>
  <c r="F50" i="9"/>
  <c r="E50" i="9"/>
  <c r="D50" i="9"/>
  <c r="C50" i="9"/>
  <c r="L43" i="9"/>
  <c r="K43" i="9"/>
  <c r="J43" i="9"/>
  <c r="I43" i="9"/>
  <c r="H43" i="9"/>
  <c r="G43" i="9"/>
  <c r="F43" i="9"/>
  <c r="E43" i="9"/>
  <c r="D43" i="9"/>
  <c r="C43" i="9"/>
  <c r="L37" i="9"/>
  <c r="L44" i="9" s="1"/>
  <c r="K37" i="9"/>
  <c r="J37" i="9"/>
  <c r="I37" i="9"/>
  <c r="I44" i="9" s="1"/>
  <c r="H37" i="9"/>
  <c r="G37" i="9"/>
  <c r="F37" i="9"/>
  <c r="E37" i="9"/>
  <c r="E44" i="9" s="1"/>
  <c r="D37" i="9"/>
  <c r="D44" i="9" s="1"/>
  <c r="C37" i="9"/>
  <c r="L25" i="9"/>
  <c r="K25" i="9"/>
  <c r="J25" i="9"/>
  <c r="I25" i="9"/>
  <c r="H25" i="9"/>
  <c r="G25" i="9"/>
  <c r="F25" i="9"/>
  <c r="E25" i="9"/>
  <c r="D25" i="9"/>
  <c r="D26" i="9" s="1"/>
  <c r="C25" i="9"/>
  <c r="L13" i="9"/>
  <c r="L26" i="9" s="1"/>
  <c r="L45" i="9" s="1"/>
  <c r="K13" i="9"/>
  <c r="J13" i="9"/>
  <c r="I13" i="9"/>
  <c r="H13" i="9"/>
  <c r="G13" i="9"/>
  <c r="G26" i="9" s="1"/>
  <c r="F13" i="9"/>
  <c r="F26" i="9" s="1"/>
  <c r="E13" i="9"/>
  <c r="E26" i="9" s="1"/>
  <c r="D13" i="9"/>
  <c r="C13" i="9"/>
  <c r="L50" i="10"/>
  <c r="K50" i="10"/>
  <c r="J50" i="10"/>
  <c r="I50" i="10"/>
  <c r="H50" i="10"/>
  <c r="G50" i="10"/>
  <c r="F50" i="10"/>
  <c r="E50" i="10"/>
  <c r="D50" i="10"/>
  <c r="C50" i="10"/>
  <c r="L43" i="10"/>
  <c r="K43" i="10"/>
  <c r="J43" i="10"/>
  <c r="I43" i="10"/>
  <c r="H43" i="10"/>
  <c r="G43" i="10"/>
  <c r="F43" i="10"/>
  <c r="E43" i="10"/>
  <c r="D43" i="10"/>
  <c r="C43" i="10"/>
  <c r="L37" i="10"/>
  <c r="K37" i="10"/>
  <c r="J37" i="10"/>
  <c r="J44" i="10" s="1"/>
  <c r="I37" i="10"/>
  <c r="I44" i="10" s="1"/>
  <c r="H37" i="10"/>
  <c r="G37" i="10"/>
  <c r="F37" i="10"/>
  <c r="F44" i="10" s="1"/>
  <c r="E37" i="10"/>
  <c r="D37" i="10"/>
  <c r="C37" i="10"/>
  <c r="L26" i="10"/>
  <c r="D26" i="10"/>
  <c r="L25" i="10"/>
  <c r="K25" i="10"/>
  <c r="J25" i="10"/>
  <c r="I25" i="10"/>
  <c r="H25" i="10"/>
  <c r="G25" i="10"/>
  <c r="F25" i="10"/>
  <c r="E25" i="10"/>
  <c r="D25" i="10"/>
  <c r="C25" i="10"/>
  <c r="L13" i="10"/>
  <c r="K13" i="10"/>
  <c r="K26" i="10" s="1"/>
  <c r="J13" i="10"/>
  <c r="I13" i="10"/>
  <c r="H13" i="10"/>
  <c r="G13" i="10"/>
  <c r="G26" i="10" s="1"/>
  <c r="F13" i="10"/>
  <c r="E13" i="10"/>
  <c r="D13" i="10"/>
  <c r="C13" i="10"/>
  <c r="C26" i="10" s="1"/>
  <c r="L50" i="11"/>
  <c r="K50" i="11"/>
  <c r="J50" i="11"/>
  <c r="I50" i="11"/>
  <c r="H50" i="11"/>
  <c r="G50" i="11"/>
  <c r="F50" i="11"/>
  <c r="E50" i="11"/>
  <c r="D50" i="11"/>
  <c r="C50" i="11"/>
  <c r="L43" i="11"/>
  <c r="K43" i="11"/>
  <c r="J43" i="11"/>
  <c r="I43" i="11"/>
  <c r="H43" i="11"/>
  <c r="G43" i="11"/>
  <c r="F43" i="11"/>
  <c r="F44" i="11" s="1"/>
  <c r="E43" i="11"/>
  <c r="D43" i="11"/>
  <c r="C43" i="11"/>
  <c r="L37" i="11"/>
  <c r="L44" i="11" s="1"/>
  <c r="K37" i="11"/>
  <c r="K44" i="11" s="1"/>
  <c r="J37" i="11"/>
  <c r="J44" i="11" s="1"/>
  <c r="I37" i="11"/>
  <c r="I44" i="11" s="1"/>
  <c r="H37" i="11"/>
  <c r="G37" i="11"/>
  <c r="F37" i="11"/>
  <c r="E37" i="11"/>
  <c r="E44" i="11" s="1"/>
  <c r="D37" i="11"/>
  <c r="D44" i="11" s="1"/>
  <c r="C37" i="11"/>
  <c r="C44" i="11" s="1"/>
  <c r="L25" i="11"/>
  <c r="K25" i="11"/>
  <c r="J25" i="11"/>
  <c r="I25" i="11"/>
  <c r="H25" i="11"/>
  <c r="G25" i="11"/>
  <c r="F25" i="11"/>
  <c r="E25" i="11"/>
  <c r="D25" i="11"/>
  <c r="C25" i="11"/>
  <c r="L13" i="11"/>
  <c r="L26" i="11" s="1"/>
  <c r="K13" i="11"/>
  <c r="K26" i="11" s="1"/>
  <c r="K45" i="11" s="1"/>
  <c r="J13" i="11"/>
  <c r="I13" i="11"/>
  <c r="H13" i="11"/>
  <c r="G13" i="11"/>
  <c r="G26" i="11" s="1"/>
  <c r="F13" i="11"/>
  <c r="F26" i="11" s="1"/>
  <c r="F45" i="11" s="1"/>
  <c r="E13" i="11"/>
  <c r="E26" i="11" s="1"/>
  <c r="D13" i="11"/>
  <c r="D26" i="11" s="1"/>
  <c r="C13" i="11"/>
  <c r="L50" i="12"/>
  <c r="K50" i="12"/>
  <c r="J50" i="12"/>
  <c r="I50" i="12"/>
  <c r="H50" i="12"/>
  <c r="G50" i="12"/>
  <c r="F50" i="12"/>
  <c r="E50" i="12"/>
  <c r="D50" i="12"/>
  <c r="C50" i="12"/>
  <c r="L43" i="12"/>
  <c r="K43" i="12"/>
  <c r="J43" i="12"/>
  <c r="I43" i="12"/>
  <c r="H43" i="12"/>
  <c r="G43" i="12"/>
  <c r="F43" i="12"/>
  <c r="E43" i="12"/>
  <c r="D43" i="12"/>
  <c r="C43" i="12"/>
  <c r="L37" i="12"/>
  <c r="K37" i="12"/>
  <c r="J37" i="12"/>
  <c r="J44" i="12" s="1"/>
  <c r="I37" i="12"/>
  <c r="I44" i="12" s="1"/>
  <c r="H37" i="12"/>
  <c r="G37" i="12"/>
  <c r="F37" i="12"/>
  <c r="F44" i="12" s="1"/>
  <c r="E37" i="12"/>
  <c r="E44" i="12" s="1"/>
  <c r="D37" i="12"/>
  <c r="C37" i="12"/>
  <c r="D26" i="12"/>
  <c r="L25" i="12"/>
  <c r="L26" i="12" s="1"/>
  <c r="K25" i="12"/>
  <c r="J25" i="12"/>
  <c r="I25" i="12"/>
  <c r="H25" i="12"/>
  <c r="G25" i="12"/>
  <c r="F25" i="12"/>
  <c r="E25" i="12"/>
  <c r="D25" i="12"/>
  <c r="C25" i="12"/>
  <c r="L13" i="12"/>
  <c r="K13" i="12"/>
  <c r="K26" i="12" s="1"/>
  <c r="J13" i="12"/>
  <c r="J26" i="12" s="1"/>
  <c r="J45" i="12" s="1"/>
  <c r="I13" i="12"/>
  <c r="H13" i="12"/>
  <c r="G13" i="12"/>
  <c r="G26" i="12" s="1"/>
  <c r="F13" i="12"/>
  <c r="E13" i="12"/>
  <c r="D13" i="12"/>
  <c r="C13" i="12"/>
  <c r="C26" i="12" s="1"/>
  <c r="L50" i="13"/>
  <c r="K50" i="13"/>
  <c r="J50" i="13"/>
  <c r="I50" i="13"/>
  <c r="H50" i="13"/>
  <c r="G50" i="13"/>
  <c r="F50" i="13"/>
  <c r="E50" i="13"/>
  <c r="D50" i="13"/>
  <c r="C50" i="13"/>
  <c r="L43" i="13"/>
  <c r="K43" i="13"/>
  <c r="J43" i="13"/>
  <c r="I43" i="13"/>
  <c r="I44" i="13" s="1"/>
  <c r="H43" i="13"/>
  <c r="G43" i="13"/>
  <c r="F43" i="13"/>
  <c r="F44" i="13" s="1"/>
  <c r="E43" i="13"/>
  <c r="D43" i="13"/>
  <c r="C43" i="13"/>
  <c r="L37" i="13"/>
  <c r="L44" i="13" s="1"/>
  <c r="K37" i="13"/>
  <c r="K44" i="13" s="1"/>
  <c r="J37" i="13"/>
  <c r="J44" i="13" s="1"/>
  <c r="I37" i="13"/>
  <c r="H37" i="13"/>
  <c r="G37" i="13"/>
  <c r="F37" i="13"/>
  <c r="E37" i="13"/>
  <c r="E44" i="13" s="1"/>
  <c r="D37" i="13"/>
  <c r="D44" i="13" s="1"/>
  <c r="C37" i="13"/>
  <c r="C44" i="13" s="1"/>
  <c r="L25" i="13"/>
  <c r="K25" i="13"/>
  <c r="J25" i="13"/>
  <c r="I25" i="13"/>
  <c r="H25" i="13"/>
  <c r="G25" i="13"/>
  <c r="F25" i="13"/>
  <c r="E25" i="13"/>
  <c r="D25" i="13"/>
  <c r="C25" i="13"/>
  <c r="L13" i="13"/>
  <c r="K13" i="13"/>
  <c r="K26" i="13" s="1"/>
  <c r="J13" i="13"/>
  <c r="J26" i="13" s="1"/>
  <c r="I13" i="13"/>
  <c r="I26" i="13" s="1"/>
  <c r="H13" i="13"/>
  <c r="G13" i="13"/>
  <c r="G26" i="13" s="1"/>
  <c r="F13" i="13"/>
  <c r="E13" i="13"/>
  <c r="D13" i="13"/>
  <c r="C13" i="13"/>
  <c r="C26" i="13" s="1"/>
  <c r="L50" i="14"/>
  <c r="K50" i="14"/>
  <c r="J50" i="14"/>
  <c r="I50" i="14"/>
  <c r="H50" i="14"/>
  <c r="G50" i="14"/>
  <c r="F50" i="14"/>
  <c r="E50" i="14"/>
  <c r="D50" i="14"/>
  <c r="C50" i="14"/>
  <c r="L43" i="14"/>
  <c r="L44" i="14" s="1"/>
  <c r="K43" i="14"/>
  <c r="K44" i="14" s="1"/>
  <c r="J43" i="14"/>
  <c r="I43" i="14"/>
  <c r="H43" i="14"/>
  <c r="G43" i="14"/>
  <c r="F43" i="14"/>
  <c r="F44" i="14" s="1"/>
  <c r="E43" i="14"/>
  <c r="D43" i="14"/>
  <c r="D44" i="14" s="1"/>
  <c r="C43" i="14"/>
  <c r="L37" i="14"/>
  <c r="K37" i="14"/>
  <c r="J37" i="14"/>
  <c r="J44" i="14" s="1"/>
  <c r="I37" i="14"/>
  <c r="I44" i="14" s="1"/>
  <c r="H37" i="14"/>
  <c r="G37" i="14"/>
  <c r="F37" i="14"/>
  <c r="E37" i="14"/>
  <c r="E44" i="14" s="1"/>
  <c r="D37" i="14"/>
  <c r="C37" i="14"/>
  <c r="F26" i="14"/>
  <c r="L25" i="14"/>
  <c r="K25" i="14"/>
  <c r="J25" i="14"/>
  <c r="I25" i="14"/>
  <c r="H25" i="14"/>
  <c r="G25" i="14"/>
  <c r="F25" i="14"/>
  <c r="E25" i="14"/>
  <c r="D25" i="14"/>
  <c r="C25" i="14"/>
  <c r="L13" i="14"/>
  <c r="L26" i="14" s="1"/>
  <c r="L45" i="14" s="1"/>
  <c r="K13" i="14"/>
  <c r="K26" i="14" s="1"/>
  <c r="J13" i="14"/>
  <c r="I13" i="14"/>
  <c r="I26" i="14" s="1"/>
  <c r="H13" i="14"/>
  <c r="G13" i="14"/>
  <c r="G26" i="14" s="1"/>
  <c r="F13" i="14"/>
  <c r="E13" i="14"/>
  <c r="D13" i="14"/>
  <c r="C13" i="14"/>
  <c r="C26" i="14" s="1"/>
  <c r="L50" i="15"/>
  <c r="K50" i="15"/>
  <c r="J50" i="15"/>
  <c r="I50" i="15"/>
  <c r="H50" i="15"/>
  <c r="G50" i="15"/>
  <c r="F50" i="15"/>
  <c r="E50" i="15"/>
  <c r="D50" i="15"/>
  <c r="C50" i="15"/>
  <c r="G44" i="15"/>
  <c r="L43" i="15"/>
  <c r="K43" i="15"/>
  <c r="J43" i="15"/>
  <c r="I43" i="15"/>
  <c r="H43" i="15"/>
  <c r="G43" i="15"/>
  <c r="F43" i="15"/>
  <c r="E43" i="15"/>
  <c r="D43" i="15"/>
  <c r="C43" i="15"/>
  <c r="L37" i="15"/>
  <c r="K37" i="15"/>
  <c r="J37" i="15"/>
  <c r="I37" i="15"/>
  <c r="I44" i="15" s="1"/>
  <c r="H37" i="15"/>
  <c r="G37" i="15"/>
  <c r="F37" i="15"/>
  <c r="F44" i="15" s="1"/>
  <c r="E37" i="15"/>
  <c r="D37" i="15"/>
  <c r="C37" i="15"/>
  <c r="D26" i="15"/>
  <c r="C26" i="15"/>
  <c r="L25" i="15"/>
  <c r="K25" i="15"/>
  <c r="J25" i="15"/>
  <c r="I25" i="15"/>
  <c r="H25" i="15"/>
  <c r="G25" i="15"/>
  <c r="F25" i="15"/>
  <c r="F26" i="15" s="1"/>
  <c r="E25" i="15"/>
  <c r="E26" i="15" s="1"/>
  <c r="D25" i="15"/>
  <c r="C25" i="15"/>
  <c r="L13" i="15"/>
  <c r="L26" i="15" s="1"/>
  <c r="K13" i="15"/>
  <c r="J13" i="15"/>
  <c r="J26" i="15" s="1"/>
  <c r="I13" i="15"/>
  <c r="I26" i="15" s="1"/>
  <c r="H13" i="15"/>
  <c r="G13" i="15"/>
  <c r="F13" i="15"/>
  <c r="E13" i="15"/>
  <c r="D13" i="15"/>
  <c r="C13" i="15"/>
  <c r="L50" i="16"/>
  <c r="K50" i="16"/>
  <c r="J50" i="16"/>
  <c r="I50" i="16"/>
  <c r="H50" i="16"/>
  <c r="G50" i="16"/>
  <c r="F50" i="16"/>
  <c r="E50" i="16"/>
  <c r="D50" i="16"/>
  <c r="C50" i="16"/>
  <c r="F44" i="16"/>
  <c r="D44" i="16"/>
  <c r="C44" i="16"/>
  <c r="L43" i="16"/>
  <c r="K43" i="16"/>
  <c r="J43" i="16"/>
  <c r="I43" i="16"/>
  <c r="H43" i="16"/>
  <c r="G43" i="16"/>
  <c r="F43" i="16"/>
  <c r="E43" i="16"/>
  <c r="E44" i="16" s="1"/>
  <c r="D43" i="16"/>
  <c r="C43" i="16"/>
  <c r="L37" i="16"/>
  <c r="L44" i="16" s="1"/>
  <c r="K37" i="16"/>
  <c r="J37" i="16"/>
  <c r="I37" i="16"/>
  <c r="I44" i="16" s="1"/>
  <c r="H37" i="16"/>
  <c r="H44" i="16" s="1"/>
  <c r="G37" i="16"/>
  <c r="G44" i="16" s="1"/>
  <c r="F37" i="16"/>
  <c r="E37" i="16"/>
  <c r="D37" i="16"/>
  <c r="C37" i="16"/>
  <c r="K26" i="16"/>
  <c r="J26" i="16"/>
  <c r="L25" i="16"/>
  <c r="L26" i="16" s="1"/>
  <c r="K25" i="16"/>
  <c r="J25" i="16"/>
  <c r="I25" i="16"/>
  <c r="H25" i="16"/>
  <c r="G25" i="16"/>
  <c r="F25" i="16"/>
  <c r="E25" i="16"/>
  <c r="D25" i="16"/>
  <c r="D26" i="16" s="1"/>
  <c r="D45" i="16" s="1"/>
  <c r="C25" i="16"/>
  <c r="L13" i="16"/>
  <c r="K13" i="16"/>
  <c r="J13" i="16"/>
  <c r="I13" i="16"/>
  <c r="I26" i="16" s="1"/>
  <c r="H13" i="16"/>
  <c r="H26" i="16" s="1"/>
  <c r="G13" i="16"/>
  <c r="F13" i="16"/>
  <c r="E13" i="16"/>
  <c r="D13" i="16"/>
  <c r="C13" i="16"/>
  <c r="C26" i="16" s="1"/>
  <c r="C45" i="16" s="1"/>
  <c r="L50" i="17"/>
  <c r="K50" i="17"/>
  <c r="J50" i="17"/>
  <c r="I50" i="17"/>
  <c r="H50" i="17"/>
  <c r="G50" i="17"/>
  <c r="F50" i="17"/>
  <c r="E50" i="17"/>
  <c r="D50" i="17"/>
  <c r="C50" i="17"/>
  <c r="K44" i="17"/>
  <c r="L43" i="17"/>
  <c r="K43" i="17"/>
  <c r="J43" i="17"/>
  <c r="I43" i="17"/>
  <c r="H43" i="17"/>
  <c r="G43" i="17"/>
  <c r="F43" i="17"/>
  <c r="F44" i="17" s="1"/>
  <c r="E43" i="17"/>
  <c r="D43" i="17"/>
  <c r="C43" i="17"/>
  <c r="C44" i="17" s="1"/>
  <c r="L37" i="17"/>
  <c r="K37" i="17"/>
  <c r="J37" i="17"/>
  <c r="I37" i="17"/>
  <c r="I44" i="17" s="1"/>
  <c r="H37" i="17"/>
  <c r="H44" i="17" s="1"/>
  <c r="G37" i="17"/>
  <c r="F37" i="17"/>
  <c r="E37" i="17"/>
  <c r="D37" i="17"/>
  <c r="D44" i="17" s="1"/>
  <c r="C37" i="17"/>
  <c r="L25" i="17"/>
  <c r="L26" i="17" s="1"/>
  <c r="K25" i="17"/>
  <c r="J25" i="17"/>
  <c r="I25" i="17"/>
  <c r="H25" i="17"/>
  <c r="G25" i="17"/>
  <c r="G26" i="17" s="1"/>
  <c r="F25" i="17"/>
  <c r="E25" i="17"/>
  <c r="D25" i="17"/>
  <c r="C25" i="17"/>
  <c r="L13" i="17"/>
  <c r="K13" i="17"/>
  <c r="J13" i="17"/>
  <c r="I13" i="17"/>
  <c r="H13" i="17"/>
  <c r="G13" i="17"/>
  <c r="F13" i="17"/>
  <c r="F26" i="17" s="1"/>
  <c r="E13" i="17"/>
  <c r="E26" i="17" s="1"/>
  <c r="D13" i="17"/>
  <c r="C13" i="17"/>
  <c r="L50" i="18"/>
  <c r="K50" i="18"/>
  <c r="J50" i="18"/>
  <c r="I50" i="18"/>
  <c r="H50" i="18"/>
  <c r="G50" i="18"/>
  <c r="F50" i="18"/>
  <c r="E50" i="18"/>
  <c r="D50" i="18"/>
  <c r="C50" i="18"/>
  <c r="L43" i="18"/>
  <c r="K43" i="18"/>
  <c r="J43" i="18"/>
  <c r="I43" i="18"/>
  <c r="H43" i="18"/>
  <c r="H44" i="18" s="1"/>
  <c r="G43" i="18"/>
  <c r="G44" i="18" s="1"/>
  <c r="F43" i="18"/>
  <c r="E43" i="18"/>
  <c r="D43" i="18"/>
  <c r="C43" i="18"/>
  <c r="L37" i="18"/>
  <c r="L44" i="18" s="1"/>
  <c r="K37" i="18"/>
  <c r="K44" i="18" s="1"/>
  <c r="J37" i="18"/>
  <c r="I37" i="18"/>
  <c r="H37" i="18"/>
  <c r="G37" i="18"/>
  <c r="F37" i="18"/>
  <c r="F44" i="18" s="1"/>
  <c r="E37" i="18"/>
  <c r="E44" i="18" s="1"/>
  <c r="D37" i="18"/>
  <c r="D44" i="18" s="1"/>
  <c r="C37" i="18"/>
  <c r="C44" i="18" s="1"/>
  <c r="L25" i="18"/>
  <c r="K25" i="18"/>
  <c r="J25" i="18"/>
  <c r="I25" i="18"/>
  <c r="H25" i="18"/>
  <c r="G25" i="18"/>
  <c r="F25" i="18"/>
  <c r="E25" i="18"/>
  <c r="D25" i="18"/>
  <c r="C25" i="18"/>
  <c r="L13" i="18"/>
  <c r="K13" i="18"/>
  <c r="K26" i="18" s="1"/>
  <c r="J13" i="18"/>
  <c r="J26" i="18" s="1"/>
  <c r="I13" i="18"/>
  <c r="H13" i="18"/>
  <c r="G13" i="18"/>
  <c r="F13" i="18"/>
  <c r="E13" i="18"/>
  <c r="E26" i="18" s="1"/>
  <c r="D13" i="18"/>
  <c r="C13" i="18"/>
  <c r="C26" i="18" s="1"/>
  <c r="L50" i="19"/>
  <c r="K50" i="19"/>
  <c r="J50" i="19"/>
  <c r="I50" i="19"/>
  <c r="H50" i="19"/>
  <c r="G50" i="19"/>
  <c r="F50" i="19"/>
  <c r="E50" i="19"/>
  <c r="D50" i="19"/>
  <c r="C50" i="19"/>
  <c r="E44" i="19"/>
  <c r="L43" i="19"/>
  <c r="K43" i="19"/>
  <c r="J43" i="19"/>
  <c r="I43" i="19"/>
  <c r="H43" i="19"/>
  <c r="G43" i="19"/>
  <c r="F43" i="19"/>
  <c r="E43" i="19"/>
  <c r="D43" i="19"/>
  <c r="C43" i="19"/>
  <c r="L37" i="19"/>
  <c r="L44" i="19" s="1"/>
  <c r="K37" i="19"/>
  <c r="K44" i="19" s="1"/>
  <c r="J37" i="19"/>
  <c r="I37" i="19"/>
  <c r="I44" i="19" s="1"/>
  <c r="H37" i="19"/>
  <c r="G37" i="19"/>
  <c r="G44" i="19" s="1"/>
  <c r="F37" i="19"/>
  <c r="E37" i="19"/>
  <c r="D37" i="19"/>
  <c r="D44" i="19" s="1"/>
  <c r="C37" i="19"/>
  <c r="C44" i="19" s="1"/>
  <c r="G26" i="19"/>
  <c r="G45" i="19" s="1"/>
  <c r="L25" i="19"/>
  <c r="L26" i="19" s="1"/>
  <c r="L45" i="19" s="1"/>
  <c r="K25" i="19"/>
  <c r="J25" i="19"/>
  <c r="I25" i="19"/>
  <c r="H25" i="19"/>
  <c r="G25" i="19"/>
  <c r="F25" i="19"/>
  <c r="E25" i="19"/>
  <c r="D25" i="19"/>
  <c r="C25" i="19"/>
  <c r="L13" i="19"/>
  <c r="K13" i="19"/>
  <c r="J13" i="19"/>
  <c r="J26" i="19" s="1"/>
  <c r="I13" i="19"/>
  <c r="H13" i="19"/>
  <c r="G13" i="19"/>
  <c r="F13" i="19"/>
  <c r="F26" i="19" s="1"/>
  <c r="E13" i="19"/>
  <c r="E26" i="19" s="1"/>
  <c r="D13" i="19"/>
  <c r="C13" i="19"/>
  <c r="L50" i="20"/>
  <c r="K50" i="20"/>
  <c r="J50" i="20"/>
  <c r="I50" i="20"/>
  <c r="H50" i="20"/>
  <c r="G50" i="20"/>
  <c r="F50" i="20"/>
  <c r="E50" i="20"/>
  <c r="D50" i="20"/>
  <c r="C50" i="20"/>
  <c r="I44" i="20"/>
  <c r="H44" i="20"/>
  <c r="G44" i="20"/>
  <c r="L43" i="20"/>
  <c r="K43" i="20"/>
  <c r="J43" i="20"/>
  <c r="I43" i="20"/>
  <c r="H43" i="20"/>
  <c r="G43" i="20"/>
  <c r="F43" i="20"/>
  <c r="F44" i="20" s="1"/>
  <c r="E43" i="20"/>
  <c r="D43" i="20"/>
  <c r="C43" i="20"/>
  <c r="L37" i="20"/>
  <c r="K37" i="20"/>
  <c r="J37" i="20"/>
  <c r="I37" i="20"/>
  <c r="H37" i="20"/>
  <c r="G37" i="20"/>
  <c r="F37" i="20"/>
  <c r="E37" i="20"/>
  <c r="D37" i="20"/>
  <c r="D44" i="20" s="1"/>
  <c r="C37" i="20"/>
  <c r="L26" i="20"/>
  <c r="G26" i="20"/>
  <c r="F26" i="20"/>
  <c r="F45" i="20" s="1"/>
  <c r="E26" i="20"/>
  <c r="L25" i="20"/>
  <c r="K25" i="20"/>
  <c r="J25" i="20"/>
  <c r="I25" i="20"/>
  <c r="H25" i="20"/>
  <c r="G25" i="20"/>
  <c r="F25" i="20"/>
  <c r="E25" i="20"/>
  <c r="D25" i="20"/>
  <c r="C25" i="20"/>
  <c r="L13" i="20"/>
  <c r="K13" i="20"/>
  <c r="K26" i="20" s="1"/>
  <c r="J13" i="20"/>
  <c r="I13" i="20"/>
  <c r="H13" i="20"/>
  <c r="G13" i="20"/>
  <c r="F13" i="20"/>
  <c r="E13" i="20"/>
  <c r="D13" i="20"/>
  <c r="D26" i="20" s="1"/>
  <c r="D45" i="20" s="1"/>
  <c r="C13" i="20"/>
  <c r="L50" i="21"/>
  <c r="K50" i="21"/>
  <c r="J50" i="21"/>
  <c r="I50" i="21"/>
  <c r="H50" i="21"/>
  <c r="G50" i="21"/>
  <c r="F50" i="21"/>
  <c r="E50" i="21"/>
  <c r="D50" i="21"/>
  <c r="C50" i="21"/>
  <c r="G44" i="21"/>
  <c r="L43" i="21"/>
  <c r="K43" i="21"/>
  <c r="J43" i="21"/>
  <c r="I43" i="21"/>
  <c r="H43" i="21"/>
  <c r="G43" i="21"/>
  <c r="F43" i="21"/>
  <c r="F44" i="21" s="1"/>
  <c r="E43" i="21"/>
  <c r="D43" i="21"/>
  <c r="C43" i="21"/>
  <c r="L37" i="21"/>
  <c r="K37" i="21"/>
  <c r="K44" i="21" s="1"/>
  <c r="J37" i="21"/>
  <c r="J44" i="21" s="1"/>
  <c r="I37" i="21"/>
  <c r="I44" i="21" s="1"/>
  <c r="H37" i="21"/>
  <c r="H44" i="21" s="1"/>
  <c r="G37" i="21"/>
  <c r="F37" i="21"/>
  <c r="E37" i="21"/>
  <c r="E44" i="21" s="1"/>
  <c r="D37" i="21"/>
  <c r="D44" i="21" s="1"/>
  <c r="C37" i="21"/>
  <c r="C44" i="21" s="1"/>
  <c r="L25" i="21"/>
  <c r="K25" i="21"/>
  <c r="J25" i="21"/>
  <c r="I25" i="21"/>
  <c r="H25" i="21"/>
  <c r="G25" i="21"/>
  <c r="F25" i="21"/>
  <c r="E25" i="21"/>
  <c r="D25" i="21"/>
  <c r="C25" i="21"/>
  <c r="L13" i="21"/>
  <c r="L26" i="21" s="1"/>
  <c r="K13" i="21"/>
  <c r="J13" i="21"/>
  <c r="J26" i="21" s="1"/>
  <c r="J45" i="21" s="1"/>
  <c r="I13" i="21"/>
  <c r="I26" i="21" s="1"/>
  <c r="I45" i="21" s="1"/>
  <c r="H13" i="21"/>
  <c r="G13" i="21"/>
  <c r="F13" i="21"/>
  <c r="E13" i="21"/>
  <c r="D13" i="21"/>
  <c r="D26" i="21" s="1"/>
  <c r="D45" i="21" s="1"/>
  <c r="C13" i="21"/>
  <c r="L50" i="22"/>
  <c r="K50" i="22"/>
  <c r="J50" i="22"/>
  <c r="I50" i="22"/>
  <c r="H50" i="22"/>
  <c r="G50" i="22"/>
  <c r="F50" i="22"/>
  <c r="E50" i="22"/>
  <c r="D50" i="22"/>
  <c r="C50" i="22"/>
  <c r="L43" i="22"/>
  <c r="L44" i="22" s="1"/>
  <c r="K43" i="22"/>
  <c r="K44" i="22" s="1"/>
  <c r="J43" i="22"/>
  <c r="I43" i="22"/>
  <c r="H43" i="22"/>
  <c r="G43" i="22"/>
  <c r="F43" i="22"/>
  <c r="F44" i="22" s="1"/>
  <c r="E43" i="22"/>
  <c r="D43" i="22"/>
  <c r="C43" i="22"/>
  <c r="C44" i="22" s="1"/>
  <c r="L37" i="22"/>
  <c r="K37" i="22"/>
  <c r="J37" i="22"/>
  <c r="I37" i="22"/>
  <c r="I44" i="22" s="1"/>
  <c r="H37" i="22"/>
  <c r="H44" i="22" s="1"/>
  <c r="G37" i="22"/>
  <c r="F37" i="22"/>
  <c r="E37" i="22"/>
  <c r="D37" i="22"/>
  <c r="D44" i="22" s="1"/>
  <c r="C37" i="22"/>
  <c r="L25" i="22"/>
  <c r="L26" i="22" s="1"/>
  <c r="K25" i="22"/>
  <c r="J25" i="22"/>
  <c r="I25" i="22"/>
  <c r="H25" i="22"/>
  <c r="G25" i="22"/>
  <c r="F25" i="22"/>
  <c r="E25" i="22"/>
  <c r="D25" i="22"/>
  <c r="D26" i="22" s="1"/>
  <c r="C25" i="22"/>
  <c r="L13" i="22"/>
  <c r="K13" i="22"/>
  <c r="J13" i="22"/>
  <c r="J26" i="22" s="1"/>
  <c r="I13" i="22"/>
  <c r="I26" i="22" s="1"/>
  <c r="H13" i="22"/>
  <c r="G13" i="22"/>
  <c r="G26" i="22" s="1"/>
  <c r="F13" i="22"/>
  <c r="F26" i="22" s="1"/>
  <c r="F45" i="22" s="1"/>
  <c r="E13" i="22"/>
  <c r="E26" i="22" s="1"/>
  <c r="D13" i="22"/>
  <c r="C13" i="22"/>
  <c r="L50" i="23"/>
  <c r="K50" i="23"/>
  <c r="J50" i="23"/>
  <c r="I50" i="23"/>
  <c r="H50" i="23"/>
  <c r="G50" i="23"/>
  <c r="F50" i="23"/>
  <c r="E50" i="23"/>
  <c r="D50" i="23"/>
  <c r="C50" i="23"/>
  <c r="L43" i="23"/>
  <c r="K43" i="23"/>
  <c r="J43" i="23"/>
  <c r="I43" i="23"/>
  <c r="I44" i="23" s="1"/>
  <c r="H43" i="23"/>
  <c r="G43" i="23"/>
  <c r="F43" i="23"/>
  <c r="E43" i="23"/>
  <c r="D43" i="23"/>
  <c r="C43" i="23"/>
  <c r="L37" i="23"/>
  <c r="L44" i="23" s="1"/>
  <c r="K37" i="23"/>
  <c r="K44" i="23" s="1"/>
  <c r="J37" i="23"/>
  <c r="I37" i="23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L25" i="23"/>
  <c r="K25" i="23"/>
  <c r="J25" i="23"/>
  <c r="I25" i="23"/>
  <c r="H25" i="23"/>
  <c r="G25" i="23"/>
  <c r="F25" i="23"/>
  <c r="E25" i="23"/>
  <c r="E26" i="23" s="1"/>
  <c r="E45" i="23" s="1"/>
  <c r="D25" i="23"/>
  <c r="D26" i="23" s="1"/>
  <c r="D45" i="23" s="1"/>
  <c r="C25" i="23"/>
  <c r="C26" i="23" s="1"/>
  <c r="L13" i="23"/>
  <c r="L26" i="23" s="1"/>
  <c r="L45" i="23" s="1"/>
  <c r="K13" i="23"/>
  <c r="J13" i="23"/>
  <c r="I13" i="23"/>
  <c r="H13" i="23"/>
  <c r="G13" i="23"/>
  <c r="G26" i="23" s="1"/>
  <c r="F13" i="23"/>
  <c r="F26" i="23" s="1"/>
  <c r="E13" i="23"/>
  <c r="D13" i="23"/>
  <c r="C13" i="23"/>
  <c r="L50" i="24"/>
  <c r="K50" i="24"/>
  <c r="J50" i="24"/>
  <c r="I50" i="24"/>
  <c r="H50" i="24"/>
  <c r="G50" i="24"/>
  <c r="F50" i="24"/>
  <c r="E50" i="24"/>
  <c r="D50" i="24"/>
  <c r="C50" i="24"/>
  <c r="C44" i="24"/>
  <c r="L43" i="24"/>
  <c r="L44" i="24" s="1"/>
  <c r="K43" i="24"/>
  <c r="J43" i="24"/>
  <c r="I43" i="24"/>
  <c r="H43" i="24"/>
  <c r="G43" i="24"/>
  <c r="F43" i="24"/>
  <c r="E43" i="24"/>
  <c r="D43" i="24"/>
  <c r="C43" i="24"/>
  <c r="L37" i="24"/>
  <c r="K37" i="24"/>
  <c r="J37" i="24"/>
  <c r="J44" i="24" s="1"/>
  <c r="I37" i="24"/>
  <c r="H37" i="24"/>
  <c r="G37" i="24"/>
  <c r="G44" i="24" s="1"/>
  <c r="F37" i="24"/>
  <c r="F44" i="24" s="1"/>
  <c r="E37" i="24"/>
  <c r="D37" i="24"/>
  <c r="D44" i="24" s="1"/>
  <c r="C37" i="24"/>
  <c r="J26" i="24"/>
  <c r="I26" i="24"/>
  <c r="C26" i="24"/>
  <c r="L25" i="24"/>
  <c r="K25" i="24"/>
  <c r="K26" i="24" s="1"/>
  <c r="J25" i="24"/>
  <c r="I25" i="24"/>
  <c r="H25" i="24"/>
  <c r="G25" i="24"/>
  <c r="F25" i="24"/>
  <c r="E25" i="24"/>
  <c r="D25" i="24"/>
  <c r="D26" i="24" s="1"/>
  <c r="C25" i="24"/>
  <c r="L13" i="24"/>
  <c r="K13" i="24"/>
  <c r="J13" i="24"/>
  <c r="I13" i="24"/>
  <c r="H13" i="24"/>
  <c r="H26" i="24" s="1"/>
  <c r="G13" i="24"/>
  <c r="G26" i="24" s="1"/>
  <c r="F13" i="24"/>
  <c r="F26" i="24" s="1"/>
  <c r="E13" i="24"/>
  <c r="D13" i="24"/>
  <c r="C13" i="24"/>
  <c r="L50" i="25"/>
  <c r="K50" i="25"/>
  <c r="J50" i="25"/>
  <c r="I50" i="25"/>
  <c r="H50" i="25"/>
  <c r="G50" i="25"/>
  <c r="F50" i="25"/>
  <c r="E50" i="25"/>
  <c r="D50" i="25"/>
  <c r="C50" i="25"/>
  <c r="I44" i="25"/>
  <c r="H44" i="25"/>
  <c r="L43" i="25"/>
  <c r="K43" i="25"/>
  <c r="J43" i="25"/>
  <c r="I43" i="25"/>
  <c r="H43" i="25"/>
  <c r="G43" i="25"/>
  <c r="F43" i="25"/>
  <c r="E43" i="25"/>
  <c r="D43" i="25"/>
  <c r="C43" i="25"/>
  <c r="C44" i="25" s="1"/>
  <c r="L37" i="25"/>
  <c r="L44" i="25" s="1"/>
  <c r="K37" i="25"/>
  <c r="J37" i="25"/>
  <c r="I37" i="25"/>
  <c r="H37" i="25"/>
  <c r="G37" i="25"/>
  <c r="F37" i="25"/>
  <c r="E37" i="25"/>
  <c r="D37" i="25"/>
  <c r="C37" i="25"/>
  <c r="J26" i="25"/>
  <c r="E26" i="25"/>
  <c r="L25" i="25"/>
  <c r="K25" i="25"/>
  <c r="J25" i="25"/>
  <c r="I25" i="25"/>
  <c r="H25" i="25"/>
  <c r="G25" i="25"/>
  <c r="G26" i="25" s="1"/>
  <c r="F25" i="25"/>
  <c r="E25" i="25"/>
  <c r="D25" i="25"/>
  <c r="D26" i="25" s="1"/>
  <c r="C25" i="25"/>
  <c r="L13" i="25"/>
  <c r="K13" i="25"/>
  <c r="K26" i="25" s="1"/>
  <c r="J13" i="25"/>
  <c r="I13" i="25"/>
  <c r="H13" i="25"/>
  <c r="G13" i="25"/>
  <c r="F13" i="25"/>
  <c r="F26" i="25" s="1"/>
  <c r="E13" i="25"/>
  <c r="D13" i="25"/>
  <c r="C13" i="25"/>
  <c r="L50" i="26"/>
  <c r="K50" i="26"/>
  <c r="J50" i="26"/>
  <c r="I50" i="26"/>
  <c r="H50" i="26"/>
  <c r="G50" i="26"/>
  <c r="F50" i="26"/>
  <c r="E50" i="26"/>
  <c r="D50" i="26"/>
  <c r="C50" i="26"/>
  <c r="F44" i="26"/>
  <c r="L43" i="26"/>
  <c r="K43" i="26"/>
  <c r="J43" i="26"/>
  <c r="I43" i="26"/>
  <c r="I44" i="26" s="1"/>
  <c r="H43" i="26"/>
  <c r="H44" i="26" s="1"/>
  <c r="G43" i="26"/>
  <c r="F43" i="26"/>
  <c r="E43" i="26"/>
  <c r="D43" i="26"/>
  <c r="C43" i="26"/>
  <c r="L37" i="26"/>
  <c r="K37" i="26"/>
  <c r="J37" i="26"/>
  <c r="J44" i="26" s="1"/>
  <c r="I37" i="26"/>
  <c r="H37" i="26"/>
  <c r="G37" i="26"/>
  <c r="F37" i="26"/>
  <c r="E37" i="26"/>
  <c r="E44" i="26" s="1"/>
  <c r="D37" i="26"/>
  <c r="D44" i="26" s="1"/>
  <c r="C37" i="26"/>
  <c r="G26" i="26"/>
  <c r="D26" i="26"/>
  <c r="D45" i="26" s="1"/>
  <c r="L25" i="26"/>
  <c r="K25" i="26"/>
  <c r="J25" i="26"/>
  <c r="I25" i="26"/>
  <c r="H25" i="26"/>
  <c r="G25" i="26"/>
  <c r="F25" i="26"/>
  <c r="E25" i="26"/>
  <c r="D25" i="26"/>
  <c r="C25" i="26"/>
  <c r="L13" i="26"/>
  <c r="L26" i="26" s="1"/>
  <c r="K13" i="26"/>
  <c r="K26" i="26" s="1"/>
  <c r="J13" i="26"/>
  <c r="I13" i="26"/>
  <c r="H13" i="26"/>
  <c r="H26" i="26" s="1"/>
  <c r="G13" i="26"/>
  <c r="F13" i="26"/>
  <c r="F26" i="26" s="1"/>
  <c r="E13" i="26"/>
  <c r="D13" i="26"/>
  <c r="C13" i="26"/>
  <c r="L50" i="27"/>
  <c r="K50" i="27"/>
  <c r="J50" i="27"/>
  <c r="I50" i="27"/>
  <c r="H50" i="27"/>
  <c r="G50" i="27"/>
  <c r="F50" i="27"/>
  <c r="E50" i="27"/>
  <c r="D50" i="27"/>
  <c r="C50" i="27"/>
  <c r="L44" i="27"/>
  <c r="K44" i="27"/>
  <c r="L43" i="27"/>
  <c r="K43" i="27"/>
  <c r="J43" i="27"/>
  <c r="I43" i="27"/>
  <c r="H43" i="27"/>
  <c r="G43" i="27"/>
  <c r="F43" i="27"/>
  <c r="E43" i="27"/>
  <c r="E44" i="27" s="1"/>
  <c r="D43" i="27"/>
  <c r="C43" i="27"/>
  <c r="C44" i="27" s="1"/>
  <c r="L37" i="27"/>
  <c r="K37" i="27"/>
  <c r="J37" i="27"/>
  <c r="I37" i="27"/>
  <c r="I44" i="27" s="1"/>
  <c r="H37" i="27"/>
  <c r="G37" i="27"/>
  <c r="F37" i="27"/>
  <c r="F44" i="27" s="1"/>
  <c r="E37" i="27"/>
  <c r="D37" i="27"/>
  <c r="D44" i="27" s="1"/>
  <c r="C37" i="27"/>
  <c r="C26" i="27"/>
  <c r="L25" i="27"/>
  <c r="K25" i="27"/>
  <c r="J25" i="27"/>
  <c r="I25" i="27"/>
  <c r="H25" i="27"/>
  <c r="G25" i="27"/>
  <c r="F25" i="27"/>
  <c r="E25" i="27"/>
  <c r="D25" i="27"/>
  <c r="C25" i="27"/>
  <c r="L13" i="27"/>
  <c r="L26" i="27" s="1"/>
  <c r="L45" i="27" s="1"/>
  <c r="K13" i="27"/>
  <c r="K26" i="27" s="1"/>
  <c r="K45" i="27" s="1"/>
  <c r="J13" i="27"/>
  <c r="J26" i="27" s="1"/>
  <c r="I13" i="27"/>
  <c r="I26" i="27" s="1"/>
  <c r="I45" i="27" s="1"/>
  <c r="H13" i="27"/>
  <c r="G13" i="27"/>
  <c r="G26" i="27" s="1"/>
  <c r="F13" i="27"/>
  <c r="E13" i="27"/>
  <c r="D13" i="27"/>
  <c r="C13" i="27"/>
  <c r="L50" i="28"/>
  <c r="K50" i="28"/>
  <c r="J50" i="28"/>
  <c r="I50" i="28"/>
  <c r="H50" i="28"/>
  <c r="G50" i="28"/>
  <c r="F50" i="28"/>
  <c r="E50" i="28"/>
  <c r="D50" i="28"/>
  <c r="C50" i="28"/>
  <c r="L43" i="28"/>
  <c r="K43" i="28"/>
  <c r="J43" i="28"/>
  <c r="I43" i="28"/>
  <c r="I44" i="28" s="1"/>
  <c r="H43" i="28"/>
  <c r="G43" i="28"/>
  <c r="F43" i="28"/>
  <c r="E43" i="28"/>
  <c r="D43" i="28"/>
  <c r="C43" i="28"/>
  <c r="L37" i="28"/>
  <c r="L44" i="28" s="1"/>
  <c r="K37" i="28"/>
  <c r="K44" i="28" s="1"/>
  <c r="J37" i="28"/>
  <c r="I37" i="28"/>
  <c r="H37" i="28"/>
  <c r="G37" i="28"/>
  <c r="G44" i="28" s="1"/>
  <c r="F37" i="28"/>
  <c r="E37" i="28"/>
  <c r="D37" i="28"/>
  <c r="D44" i="28" s="1"/>
  <c r="C37" i="28"/>
  <c r="C26" i="28"/>
  <c r="L25" i="28"/>
  <c r="K25" i="28"/>
  <c r="J25" i="28"/>
  <c r="I25" i="28"/>
  <c r="H25" i="28"/>
  <c r="G25" i="28"/>
  <c r="F25" i="28"/>
  <c r="F26" i="28" s="1"/>
  <c r="E25" i="28"/>
  <c r="D25" i="28"/>
  <c r="D26" i="28" s="1"/>
  <c r="C25" i="28"/>
  <c r="L13" i="28"/>
  <c r="L26" i="28" s="1"/>
  <c r="K13" i="28"/>
  <c r="J13" i="28"/>
  <c r="I13" i="28"/>
  <c r="I26" i="28" s="1"/>
  <c r="H13" i="28"/>
  <c r="G13" i="28"/>
  <c r="G26" i="28" s="1"/>
  <c r="F13" i="28"/>
  <c r="E13" i="28"/>
  <c r="D13" i="28"/>
  <c r="C13" i="28"/>
  <c r="L50" i="29"/>
  <c r="K50" i="29"/>
  <c r="J50" i="29"/>
  <c r="I50" i="29"/>
  <c r="H50" i="29"/>
  <c r="G50" i="29"/>
  <c r="F50" i="29"/>
  <c r="E50" i="29"/>
  <c r="D50" i="29"/>
  <c r="C50" i="29"/>
  <c r="D44" i="29"/>
  <c r="L43" i="29"/>
  <c r="K43" i="29"/>
  <c r="J43" i="29"/>
  <c r="I43" i="29"/>
  <c r="H43" i="29"/>
  <c r="G43" i="29"/>
  <c r="F43" i="29"/>
  <c r="E43" i="29"/>
  <c r="D43" i="29"/>
  <c r="C43" i="29"/>
  <c r="L37" i="29"/>
  <c r="K37" i="29"/>
  <c r="J37" i="29"/>
  <c r="I37" i="29"/>
  <c r="I44" i="29" s="1"/>
  <c r="H37" i="29"/>
  <c r="G37" i="29"/>
  <c r="G44" i="29" s="1"/>
  <c r="F37" i="29"/>
  <c r="E37" i="29"/>
  <c r="E44" i="29" s="1"/>
  <c r="D37" i="29"/>
  <c r="C37" i="29"/>
  <c r="C44" i="29" s="1"/>
  <c r="E26" i="29"/>
  <c r="C26" i="29"/>
  <c r="C45" i="29" s="1"/>
  <c r="L25" i="29"/>
  <c r="L26" i="29" s="1"/>
  <c r="K25" i="29"/>
  <c r="K26" i="29" s="1"/>
  <c r="J25" i="29"/>
  <c r="I25" i="29"/>
  <c r="H25" i="29"/>
  <c r="G25" i="29"/>
  <c r="F25" i="29"/>
  <c r="E25" i="29"/>
  <c r="D25" i="29"/>
  <c r="C25" i="29"/>
  <c r="L13" i="29"/>
  <c r="K13" i="29"/>
  <c r="J13" i="29"/>
  <c r="J26" i="29" s="1"/>
  <c r="I13" i="29"/>
  <c r="H13" i="29"/>
  <c r="G13" i="29"/>
  <c r="F13" i="29"/>
  <c r="F26" i="29" s="1"/>
  <c r="E13" i="29"/>
  <c r="D13" i="29"/>
  <c r="C13" i="29"/>
  <c r="L50" i="30"/>
  <c r="K50" i="30"/>
  <c r="J50" i="30"/>
  <c r="I50" i="30"/>
  <c r="H50" i="30"/>
  <c r="G50" i="30"/>
  <c r="F50" i="30"/>
  <c r="E50" i="30"/>
  <c r="D50" i="30"/>
  <c r="C50" i="30"/>
  <c r="G44" i="30"/>
  <c r="D44" i="30"/>
  <c r="L43" i="30"/>
  <c r="L44" i="30" s="1"/>
  <c r="K43" i="30"/>
  <c r="J43" i="30"/>
  <c r="I43" i="30"/>
  <c r="H43" i="30"/>
  <c r="G43" i="30"/>
  <c r="F43" i="30"/>
  <c r="E43" i="30"/>
  <c r="D43" i="30"/>
  <c r="C43" i="30"/>
  <c r="L37" i="30"/>
  <c r="K37" i="30"/>
  <c r="J37" i="30"/>
  <c r="J44" i="30" s="1"/>
  <c r="J45" i="30" s="1"/>
  <c r="I37" i="30"/>
  <c r="H37" i="30"/>
  <c r="H44" i="30" s="1"/>
  <c r="G37" i="30"/>
  <c r="F37" i="30"/>
  <c r="E37" i="30"/>
  <c r="D37" i="30"/>
  <c r="C37" i="30"/>
  <c r="J26" i="30"/>
  <c r="G26" i="30"/>
  <c r="D26" i="30"/>
  <c r="D45" i="30" s="1"/>
  <c r="L25" i="30"/>
  <c r="K25" i="30"/>
  <c r="J25" i="30"/>
  <c r="I25" i="30"/>
  <c r="H25" i="30"/>
  <c r="G25" i="30"/>
  <c r="F25" i="30"/>
  <c r="E25" i="30"/>
  <c r="D25" i="30"/>
  <c r="C25" i="30"/>
  <c r="L13" i="30"/>
  <c r="K13" i="30"/>
  <c r="K26" i="30" s="1"/>
  <c r="J13" i="30"/>
  <c r="I13" i="30"/>
  <c r="I26" i="30" s="1"/>
  <c r="H13" i="30"/>
  <c r="G13" i="30"/>
  <c r="F13" i="30"/>
  <c r="E13" i="30"/>
  <c r="E26" i="30" s="1"/>
  <c r="D13" i="30"/>
  <c r="C13" i="30"/>
  <c r="L50" i="31"/>
  <c r="K50" i="31"/>
  <c r="J50" i="31"/>
  <c r="I50" i="31"/>
  <c r="H50" i="31"/>
  <c r="G50" i="31"/>
  <c r="F50" i="31"/>
  <c r="E50" i="31"/>
  <c r="D50" i="31"/>
  <c r="C50" i="31"/>
  <c r="G44" i="31"/>
  <c r="D44" i="31"/>
  <c r="L43" i="31"/>
  <c r="L44" i="31" s="1"/>
  <c r="K43" i="31"/>
  <c r="J43" i="31"/>
  <c r="I43" i="31"/>
  <c r="H43" i="31"/>
  <c r="G43" i="31"/>
  <c r="F43" i="31"/>
  <c r="E43" i="31"/>
  <c r="D43" i="31"/>
  <c r="C43" i="31"/>
  <c r="L37" i="31"/>
  <c r="K37" i="31"/>
  <c r="J37" i="31"/>
  <c r="J44" i="31" s="1"/>
  <c r="I37" i="31"/>
  <c r="H37" i="31"/>
  <c r="G37" i="31"/>
  <c r="F37" i="31"/>
  <c r="E37" i="31"/>
  <c r="E44" i="31" s="1"/>
  <c r="D37" i="31"/>
  <c r="C37" i="31"/>
  <c r="J26" i="31"/>
  <c r="D26" i="31"/>
  <c r="D45" i="31" s="1"/>
  <c r="L25" i="31"/>
  <c r="K25" i="31"/>
  <c r="J25" i="31"/>
  <c r="I25" i="31"/>
  <c r="H25" i="31"/>
  <c r="G25" i="31"/>
  <c r="F25" i="31"/>
  <c r="E25" i="31"/>
  <c r="D25" i="31"/>
  <c r="C25" i="31"/>
  <c r="C26" i="31" s="1"/>
  <c r="L13" i="31"/>
  <c r="L26" i="31" s="1"/>
  <c r="K13" i="31"/>
  <c r="J13" i="31"/>
  <c r="I13" i="31"/>
  <c r="H13" i="31"/>
  <c r="H26" i="31" s="1"/>
  <c r="G13" i="31"/>
  <c r="G26" i="31" s="1"/>
  <c r="F13" i="31"/>
  <c r="E13" i="31"/>
  <c r="E26" i="31" s="1"/>
  <c r="D13" i="31"/>
  <c r="C13" i="31"/>
  <c r="L50" i="32"/>
  <c r="K50" i="32"/>
  <c r="J50" i="32"/>
  <c r="I50" i="32"/>
  <c r="H50" i="32"/>
  <c r="G50" i="32"/>
  <c r="F50" i="32"/>
  <c r="E50" i="32"/>
  <c r="D50" i="32"/>
  <c r="C50" i="32"/>
  <c r="J44" i="32"/>
  <c r="D44" i="32"/>
  <c r="L43" i="32"/>
  <c r="K43" i="32"/>
  <c r="J43" i="32"/>
  <c r="I43" i="32"/>
  <c r="H43" i="32"/>
  <c r="G43" i="32"/>
  <c r="F43" i="32"/>
  <c r="F44" i="32" s="1"/>
  <c r="E43" i="32"/>
  <c r="D43" i="32"/>
  <c r="C43" i="32"/>
  <c r="C44" i="32" s="1"/>
  <c r="L37" i="32"/>
  <c r="L44" i="32" s="1"/>
  <c r="K37" i="32"/>
  <c r="J37" i="32"/>
  <c r="I37" i="32"/>
  <c r="I44" i="32" s="1"/>
  <c r="H37" i="32"/>
  <c r="G37" i="32"/>
  <c r="F37" i="32"/>
  <c r="E37" i="32"/>
  <c r="E44" i="32" s="1"/>
  <c r="D37" i="32"/>
  <c r="C37" i="32"/>
  <c r="I26" i="32"/>
  <c r="H26" i="32"/>
  <c r="G26" i="32"/>
  <c r="L25" i="32"/>
  <c r="K25" i="32"/>
  <c r="J25" i="32"/>
  <c r="I25" i="32"/>
  <c r="H25" i="32"/>
  <c r="G25" i="32"/>
  <c r="F25" i="32"/>
  <c r="E25" i="32"/>
  <c r="D25" i="32"/>
  <c r="C25" i="32"/>
  <c r="C26" i="32" s="1"/>
  <c r="L13" i="32"/>
  <c r="L26" i="32" s="1"/>
  <c r="K13" i="32"/>
  <c r="K26" i="32" s="1"/>
  <c r="J13" i="32"/>
  <c r="I13" i="32"/>
  <c r="H13" i="32"/>
  <c r="G13" i="32"/>
  <c r="F13" i="32"/>
  <c r="F26" i="32" s="1"/>
  <c r="E13" i="32"/>
  <c r="D13" i="32"/>
  <c r="C13" i="32"/>
  <c r="L50" i="1"/>
  <c r="K50" i="1"/>
  <c r="J50" i="1"/>
  <c r="I50" i="1"/>
  <c r="H50" i="1"/>
  <c r="G50" i="1"/>
  <c r="F50" i="1"/>
  <c r="E50" i="1"/>
  <c r="D50" i="1"/>
  <c r="C50" i="1"/>
  <c r="I44" i="1"/>
  <c r="F44" i="1"/>
  <c r="L43" i="1"/>
  <c r="K43" i="1"/>
  <c r="J43" i="1"/>
  <c r="I43" i="1"/>
  <c r="H43" i="1"/>
  <c r="G43" i="1"/>
  <c r="F43" i="1"/>
  <c r="E43" i="1"/>
  <c r="D43" i="1"/>
  <c r="D44" i="1" s="1"/>
  <c r="C43" i="1"/>
  <c r="C44" i="1" s="1"/>
  <c r="L37" i="1"/>
  <c r="L44" i="1" s="1"/>
  <c r="K37" i="1"/>
  <c r="J37" i="1"/>
  <c r="J44" i="1" s="1"/>
  <c r="I37" i="1"/>
  <c r="H37" i="1"/>
  <c r="G37" i="1"/>
  <c r="G44" i="1" s="1"/>
  <c r="F37" i="1"/>
  <c r="E37" i="1"/>
  <c r="D37" i="1"/>
  <c r="C37" i="1"/>
  <c r="C26" i="1"/>
  <c r="L25" i="1"/>
  <c r="K25" i="1"/>
  <c r="J25" i="1"/>
  <c r="I25" i="1"/>
  <c r="H25" i="1"/>
  <c r="G25" i="1"/>
  <c r="F25" i="1"/>
  <c r="E25" i="1"/>
  <c r="E26" i="1" s="1"/>
  <c r="D25" i="1"/>
  <c r="C25" i="1"/>
  <c r="L13" i="1"/>
  <c r="L26" i="1" s="1"/>
  <c r="K13" i="1"/>
  <c r="J13" i="1"/>
  <c r="I13" i="1"/>
  <c r="I26" i="1" s="1"/>
  <c r="H13" i="1"/>
  <c r="H26" i="1" s="1"/>
  <c r="G13" i="1"/>
  <c r="G26" i="1" s="1"/>
  <c r="F13" i="1"/>
  <c r="E13" i="1"/>
  <c r="D13" i="1"/>
  <c r="C13" i="1"/>
  <c r="F45" i="28" l="1"/>
  <c r="I45" i="22"/>
  <c r="I45" i="14"/>
  <c r="G45" i="11"/>
  <c r="J45" i="5"/>
  <c r="G45" i="13"/>
  <c r="G45" i="3"/>
  <c r="J45" i="29"/>
  <c r="E45" i="18"/>
  <c r="J45" i="19"/>
  <c r="J45" i="3"/>
  <c r="L45" i="1"/>
  <c r="F45" i="23"/>
  <c r="K44" i="30"/>
  <c r="J26" i="28"/>
  <c r="J45" i="28" s="1"/>
  <c r="H26" i="9"/>
  <c r="G45" i="17"/>
  <c r="G44" i="11"/>
  <c r="G45" i="31"/>
  <c r="K45" i="2"/>
  <c r="I45" i="1"/>
  <c r="H45" i="31"/>
  <c r="K26" i="1"/>
  <c r="K44" i="1"/>
  <c r="K45" i="1" s="1"/>
  <c r="K44" i="32"/>
  <c r="K45" i="32" s="1"/>
  <c r="I44" i="31"/>
  <c r="I26" i="29"/>
  <c r="I45" i="29" s="1"/>
  <c r="H44" i="29"/>
  <c r="F44" i="28"/>
  <c r="F26" i="27"/>
  <c r="F45" i="27" s="1"/>
  <c r="J26" i="26"/>
  <c r="L26" i="25"/>
  <c r="L45" i="25" s="1"/>
  <c r="I44" i="24"/>
  <c r="H26" i="19"/>
  <c r="H44" i="19"/>
  <c r="C26" i="17"/>
  <c r="C45" i="17" s="1"/>
  <c r="K44" i="16"/>
  <c r="H44" i="15"/>
  <c r="D26" i="13"/>
  <c r="D45" i="13" s="1"/>
  <c r="E26" i="12"/>
  <c r="E45" i="12" s="1"/>
  <c r="D44" i="12"/>
  <c r="F26" i="10"/>
  <c r="F45" i="10" s="1"/>
  <c r="E44" i="10"/>
  <c r="F44" i="9"/>
  <c r="F45" i="9" s="1"/>
  <c r="H44" i="8"/>
  <c r="K44" i="7"/>
  <c r="K45" i="7" s="1"/>
  <c r="K26" i="6"/>
  <c r="K45" i="6" s="1"/>
  <c r="L44" i="6"/>
  <c r="C26" i="5"/>
  <c r="C45" i="5" s="1"/>
  <c r="D26" i="4"/>
  <c r="D45" i="4" s="1"/>
  <c r="C26" i="3"/>
  <c r="C45" i="3" s="1"/>
  <c r="D26" i="2"/>
  <c r="D45" i="2" s="1"/>
  <c r="J45" i="26"/>
  <c r="J44" i="8"/>
  <c r="E26" i="5"/>
  <c r="E44" i="5"/>
  <c r="E44" i="3"/>
  <c r="L44" i="26"/>
  <c r="L45" i="26" s="1"/>
  <c r="C26" i="25"/>
  <c r="D45" i="24"/>
  <c r="G44" i="14"/>
  <c r="G45" i="14" s="1"/>
  <c r="H26" i="12"/>
  <c r="G44" i="12"/>
  <c r="G45" i="12" s="1"/>
  <c r="I26" i="10"/>
  <c r="I45" i="10" s="1"/>
  <c r="H44" i="10"/>
  <c r="H45" i="10" s="1"/>
  <c r="J26" i="8"/>
  <c r="J45" i="8" s="1"/>
  <c r="F26" i="5"/>
  <c r="F45" i="5" s="1"/>
  <c r="G44" i="22"/>
  <c r="G45" i="22" s="1"/>
  <c r="H44" i="12"/>
  <c r="G44" i="3"/>
  <c r="E26" i="32"/>
  <c r="D26" i="29"/>
  <c r="D45" i="29" s="1"/>
  <c r="E26" i="26"/>
  <c r="I26" i="4"/>
  <c r="I45" i="4" s="1"/>
  <c r="D26" i="19"/>
  <c r="D45" i="19" s="1"/>
  <c r="F44" i="31"/>
  <c r="E44" i="30"/>
  <c r="E45" i="30" s="1"/>
  <c r="J44" i="27"/>
  <c r="J45" i="27" s="1"/>
  <c r="G44" i="25"/>
  <c r="K26" i="22"/>
  <c r="K45" i="22" s="1"/>
  <c r="J44" i="22"/>
  <c r="J45" i="22" s="1"/>
  <c r="K26" i="21"/>
  <c r="H26" i="20"/>
  <c r="H45" i="20" s="1"/>
  <c r="E44" i="20"/>
  <c r="L26" i="18"/>
  <c r="L45" i="18" s="1"/>
  <c r="J26" i="17"/>
  <c r="C44" i="15"/>
  <c r="C45" i="15" s="1"/>
  <c r="K44" i="12"/>
  <c r="K45" i="12" s="1"/>
  <c r="L44" i="10"/>
  <c r="L45" i="10" s="1"/>
  <c r="D26" i="8"/>
  <c r="D45" i="8" s="1"/>
  <c r="E26" i="7"/>
  <c r="E45" i="7" s="1"/>
  <c r="J44" i="5"/>
  <c r="K44" i="4"/>
  <c r="J44" i="3"/>
  <c r="K44" i="2"/>
  <c r="K45" i="30"/>
  <c r="K44" i="26"/>
  <c r="E44" i="22"/>
  <c r="C26" i="20"/>
  <c r="J44" i="19"/>
  <c r="H26" i="10"/>
  <c r="G44" i="17"/>
  <c r="E44" i="24"/>
  <c r="G44" i="32"/>
  <c r="F44" i="30"/>
  <c r="F44" i="29"/>
  <c r="F45" i="29" s="1"/>
  <c r="E26" i="28"/>
  <c r="D26" i="27"/>
  <c r="D45" i="27" s="1"/>
  <c r="G44" i="26"/>
  <c r="G45" i="26" s="1"/>
  <c r="I26" i="20"/>
  <c r="I45" i="20" s="1"/>
  <c r="F44" i="19"/>
  <c r="K26" i="17"/>
  <c r="K45" i="17" s="1"/>
  <c r="D44" i="15"/>
  <c r="D26" i="14"/>
  <c r="D45" i="14" s="1"/>
  <c r="L26" i="13"/>
  <c r="L45" i="13" s="1"/>
  <c r="L44" i="12"/>
  <c r="C26" i="9"/>
  <c r="F44" i="8"/>
  <c r="F26" i="7"/>
  <c r="G44" i="7"/>
  <c r="G45" i="7" s="1"/>
  <c r="I26" i="6"/>
  <c r="I45" i="6" s="1"/>
  <c r="K26" i="5"/>
  <c r="K45" i="5" s="1"/>
  <c r="L26" i="4"/>
  <c r="L45" i="4" s="1"/>
  <c r="K26" i="3"/>
  <c r="K45" i="3" s="1"/>
  <c r="L26" i="2"/>
  <c r="L45" i="2" s="1"/>
  <c r="H45" i="32"/>
  <c r="K44" i="31"/>
  <c r="H26" i="27"/>
  <c r="E44" i="17"/>
  <c r="E45" i="17" s="1"/>
  <c r="G44" i="10"/>
  <c r="G45" i="10" s="1"/>
  <c r="E26" i="3"/>
  <c r="E45" i="3" s="1"/>
  <c r="J26" i="14"/>
  <c r="J45" i="14" s="1"/>
  <c r="C44" i="30"/>
  <c r="E44" i="25"/>
  <c r="I26" i="2"/>
  <c r="I45" i="2" s="1"/>
  <c r="J26" i="1"/>
  <c r="J45" i="1" s="1"/>
  <c r="H44" i="32"/>
  <c r="H26" i="30"/>
  <c r="H45" i="30" s="1"/>
  <c r="C44" i="28"/>
  <c r="C45" i="28" s="1"/>
  <c r="I26" i="25"/>
  <c r="I45" i="25" s="1"/>
  <c r="C44" i="23"/>
  <c r="C45" i="23" s="1"/>
  <c r="J26" i="20"/>
  <c r="L44" i="17"/>
  <c r="G26" i="15"/>
  <c r="G45" i="15" s="1"/>
  <c r="E44" i="15"/>
  <c r="E45" i="15" s="1"/>
  <c r="C44" i="14"/>
  <c r="C26" i="11"/>
  <c r="C45" i="11" s="1"/>
  <c r="H44" i="7"/>
  <c r="L45" i="32"/>
  <c r="J45" i="15"/>
  <c r="G45" i="27"/>
  <c r="E45" i="22"/>
  <c r="J44" i="29"/>
  <c r="K44" i="24"/>
  <c r="K45" i="24" s="1"/>
  <c r="F26" i="3"/>
  <c r="F45" i="3" s="1"/>
  <c r="D26" i="32"/>
  <c r="D45" i="32" s="1"/>
  <c r="C26" i="30"/>
  <c r="G45" i="30"/>
  <c r="L44" i="29"/>
  <c r="G44" i="27"/>
  <c r="D44" i="25"/>
  <c r="D45" i="25" s="1"/>
  <c r="H44" i="14"/>
  <c r="J26" i="10"/>
  <c r="K26" i="8"/>
  <c r="L44" i="8"/>
  <c r="G44" i="5"/>
  <c r="G45" i="5" s="1"/>
  <c r="I45" i="32"/>
  <c r="I45" i="30"/>
  <c r="G45" i="28"/>
  <c r="D45" i="22"/>
  <c r="K26" i="31"/>
  <c r="K45" i="31" s="1"/>
  <c r="K45" i="25"/>
  <c r="L26" i="24"/>
  <c r="L45" i="24" s="1"/>
  <c r="G45" i="23"/>
  <c r="I26" i="19"/>
  <c r="D26" i="17"/>
  <c r="I45" i="15"/>
  <c r="F26" i="12"/>
  <c r="F45" i="12" s="1"/>
  <c r="E45" i="11"/>
  <c r="L26" i="6"/>
  <c r="L45" i="6" s="1"/>
  <c r="D26" i="5"/>
  <c r="D45" i="5" s="1"/>
  <c r="C45" i="4"/>
  <c r="D26" i="3"/>
  <c r="D45" i="3" s="1"/>
  <c r="E26" i="2"/>
  <c r="G26" i="18"/>
  <c r="E26" i="16"/>
  <c r="H26" i="11"/>
  <c r="H45" i="11" s="1"/>
  <c r="C26" i="6"/>
  <c r="C45" i="6" s="1"/>
  <c r="D44" i="6"/>
  <c r="D45" i="6" s="1"/>
  <c r="F26" i="4"/>
  <c r="F45" i="4" s="1"/>
  <c r="F26" i="2"/>
  <c r="F44" i="2"/>
  <c r="D26" i="1"/>
  <c r="D45" i="1" s="1"/>
  <c r="C26" i="26"/>
  <c r="K26" i="23"/>
  <c r="G26" i="21"/>
  <c r="G45" i="21" s="1"/>
  <c r="H26" i="18"/>
  <c r="H45" i="18" s="1"/>
  <c r="F26" i="16"/>
  <c r="F45" i="16" s="1"/>
  <c r="K44" i="15"/>
  <c r="H44" i="13"/>
  <c r="H44" i="11"/>
  <c r="J26" i="9"/>
  <c r="J45" i="9" s="1"/>
  <c r="L26" i="8"/>
  <c r="L45" i="8" s="1"/>
  <c r="E44" i="6"/>
  <c r="G44" i="4"/>
  <c r="G45" i="4" s="1"/>
  <c r="G44" i="2"/>
  <c r="G45" i="2" s="1"/>
  <c r="E44" i="1"/>
  <c r="C44" i="31"/>
  <c r="F44" i="25"/>
  <c r="F45" i="25" s="1"/>
  <c r="J44" i="23"/>
  <c r="H26" i="21"/>
  <c r="H45" i="21" s="1"/>
  <c r="I26" i="18"/>
  <c r="G26" i="16"/>
  <c r="G45" i="16" s="1"/>
  <c r="L44" i="15"/>
  <c r="L45" i="15" s="1"/>
  <c r="H26" i="13"/>
  <c r="J26" i="11"/>
  <c r="J45" i="11" s="1"/>
  <c r="K26" i="9"/>
  <c r="J44" i="9"/>
  <c r="D26" i="7"/>
  <c r="D45" i="7" s="1"/>
  <c r="E26" i="6"/>
  <c r="E45" i="6" s="1"/>
  <c r="I26" i="5"/>
  <c r="I45" i="5" s="1"/>
  <c r="H26" i="4"/>
  <c r="H44" i="4"/>
  <c r="I26" i="3"/>
  <c r="I45" i="3" s="1"/>
  <c r="H26" i="2"/>
  <c r="H44" i="2"/>
  <c r="G44" i="9"/>
  <c r="G45" i="9" s="1"/>
  <c r="K26" i="7"/>
  <c r="L44" i="7"/>
  <c r="L45" i="7" s="1"/>
  <c r="E26" i="4"/>
  <c r="J45" i="31"/>
  <c r="H44" i="28"/>
  <c r="H44" i="9"/>
  <c r="H45" i="9" s="1"/>
  <c r="E26" i="21"/>
  <c r="E45" i="21" s="1"/>
  <c r="F26" i="18"/>
  <c r="F45" i="18" s="1"/>
  <c r="K45" i="16"/>
  <c r="K26" i="15"/>
  <c r="E26" i="13"/>
  <c r="E45" i="13" s="1"/>
  <c r="E44" i="4"/>
  <c r="E44" i="2"/>
  <c r="J26" i="23"/>
  <c r="J45" i="23" s="1"/>
  <c r="F26" i="13"/>
  <c r="I26" i="9"/>
  <c r="I45" i="9" s="1"/>
  <c r="I45" i="13"/>
  <c r="L45" i="22"/>
  <c r="L45" i="31"/>
  <c r="L26" i="30"/>
  <c r="I45" i="24"/>
  <c r="I26" i="23"/>
  <c r="I45" i="23" s="1"/>
  <c r="L44" i="20"/>
  <c r="L45" i="20" s="1"/>
  <c r="J44" i="15"/>
  <c r="G44" i="13"/>
  <c r="C45" i="27"/>
  <c r="G45" i="25"/>
  <c r="F45" i="24"/>
  <c r="G45" i="6"/>
  <c r="L45" i="28"/>
  <c r="F45" i="26"/>
  <c r="E45" i="19"/>
  <c r="H45" i="6"/>
  <c r="L45" i="5"/>
  <c r="K45" i="4"/>
  <c r="L45" i="3"/>
  <c r="J26" i="32"/>
  <c r="J45" i="32" s="1"/>
  <c r="F45" i="19"/>
  <c r="I26" i="31"/>
  <c r="I45" i="31" s="1"/>
  <c r="H44" i="31"/>
  <c r="I44" i="30"/>
  <c r="H26" i="29"/>
  <c r="K44" i="25"/>
  <c r="C26" i="22"/>
  <c r="C45" i="22" s="1"/>
  <c r="C26" i="21"/>
  <c r="C45" i="21" s="1"/>
  <c r="L44" i="21"/>
  <c r="L45" i="21" s="1"/>
  <c r="D26" i="18"/>
  <c r="D45" i="18" s="1"/>
  <c r="J44" i="16"/>
  <c r="J45" i="16" s="1"/>
  <c r="E26" i="14"/>
  <c r="E45" i="14" s="1"/>
  <c r="C44" i="12"/>
  <c r="C45" i="12" s="1"/>
  <c r="E26" i="10"/>
  <c r="D44" i="10"/>
  <c r="F26" i="8"/>
  <c r="G44" i="8"/>
  <c r="G45" i="8" s="1"/>
  <c r="I26" i="7"/>
  <c r="I45" i="7" s="1"/>
  <c r="J26" i="6"/>
  <c r="J45" i="6" s="1"/>
  <c r="C44" i="4"/>
  <c r="C44" i="2"/>
  <c r="C45" i="2" s="1"/>
  <c r="L45" i="30"/>
  <c r="E45" i="26"/>
  <c r="L45" i="29"/>
  <c r="C45" i="32"/>
  <c r="G45" i="32"/>
  <c r="E45" i="29"/>
  <c r="E45" i="32"/>
  <c r="C45" i="31"/>
  <c r="E45" i="1"/>
  <c r="C45" i="1"/>
  <c r="E45" i="31"/>
  <c r="G45" i="1"/>
  <c r="I45" i="28"/>
  <c r="C45" i="26"/>
  <c r="K45" i="26"/>
  <c r="F26" i="31"/>
  <c r="F45" i="31" s="1"/>
  <c r="K26" i="28"/>
  <c r="K45" i="28" s="1"/>
  <c r="H44" i="27"/>
  <c r="E45" i="25"/>
  <c r="G45" i="24"/>
  <c r="C45" i="24"/>
  <c r="C26" i="19"/>
  <c r="C45" i="19" s="1"/>
  <c r="K26" i="19"/>
  <c r="K45" i="19" s="1"/>
  <c r="I45" i="19"/>
  <c r="G45" i="18"/>
  <c r="C45" i="18"/>
  <c r="I45" i="16"/>
  <c r="K45" i="21"/>
  <c r="E45" i="20"/>
  <c r="G26" i="29"/>
  <c r="G45" i="29" s="1"/>
  <c r="K44" i="29"/>
  <c r="K45" i="29" s="1"/>
  <c r="E26" i="27"/>
  <c r="E45" i="27" s="1"/>
  <c r="C44" i="26"/>
  <c r="J45" i="24"/>
  <c r="H44" i="24"/>
  <c r="F26" i="21"/>
  <c r="F45" i="21" s="1"/>
  <c r="I44" i="18"/>
  <c r="C45" i="14"/>
  <c r="K45" i="14"/>
  <c r="F45" i="32"/>
  <c r="H45" i="29"/>
  <c r="K45" i="23"/>
  <c r="G45" i="20"/>
  <c r="K45" i="18"/>
  <c r="D45" i="17"/>
  <c r="L45" i="17"/>
  <c r="H45" i="26"/>
  <c r="C45" i="25"/>
  <c r="C45" i="20"/>
  <c r="F26" i="30"/>
  <c r="H26" i="28"/>
  <c r="D45" i="28"/>
  <c r="I26" i="26"/>
  <c r="I45" i="26" s="1"/>
  <c r="C44" i="20"/>
  <c r="K44" i="20"/>
  <c r="K45" i="20" s="1"/>
  <c r="F45" i="17"/>
  <c r="E45" i="16"/>
  <c r="D45" i="15"/>
  <c r="H44" i="1"/>
  <c r="H45" i="1" s="1"/>
  <c r="F26" i="1"/>
  <c r="F45" i="1" s="1"/>
  <c r="E44" i="28"/>
  <c r="E26" i="24"/>
  <c r="E45" i="24" s="1"/>
  <c r="I26" i="17"/>
  <c r="I45" i="17" s="1"/>
  <c r="L45" i="16"/>
  <c r="F45" i="15"/>
  <c r="F45" i="14"/>
  <c r="H26" i="23"/>
  <c r="H45" i="23" s="1"/>
  <c r="J44" i="18"/>
  <c r="J45" i="18" s="1"/>
  <c r="H26" i="15"/>
  <c r="H45" i="15" s="1"/>
  <c r="F45" i="13"/>
  <c r="I26" i="12"/>
  <c r="I45" i="12" s="1"/>
  <c r="L45" i="12"/>
  <c r="I26" i="11"/>
  <c r="I45" i="11" s="1"/>
  <c r="L45" i="11"/>
  <c r="J45" i="10"/>
  <c r="C44" i="10"/>
  <c r="C45" i="10" s="1"/>
  <c r="K44" i="10"/>
  <c r="K45" i="10" s="1"/>
  <c r="C44" i="9"/>
  <c r="C45" i="9" s="1"/>
  <c r="K44" i="9"/>
  <c r="K45" i="9" s="1"/>
  <c r="K45" i="8"/>
  <c r="F45" i="7"/>
  <c r="E45" i="5"/>
  <c r="E45" i="4"/>
  <c r="E45" i="2"/>
  <c r="H45" i="13"/>
  <c r="E45" i="8"/>
  <c r="H45" i="7"/>
  <c r="H45" i="24"/>
  <c r="H45" i="16"/>
  <c r="E45" i="10"/>
  <c r="E45" i="9"/>
  <c r="F45" i="8"/>
  <c r="H45" i="19"/>
  <c r="J45" i="13"/>
  <c r="J45" i="7"/>
  <c r="H45" i="5"/>
  <c r="H45" i="4"/>
  <c r="H45" i="3"/>
  <c r="H45" i="2"/>
  <c r="J44" i="25"/>
  <c r="J45" i="25" s="1"/>
  <c r="H26" i="22"/>
  <c r="H45" i="22" s="1"/>
  <c r="J44" i="17"/>
  <c r="H26" i="14"/>
  <c r="H45" i="14" s="1"/>
  <c r="C45" i="13"/>
  <c r="K45" i="13"/>
  <c r="D45" i="10"/>
  <c r="D45" i="9"/>
  <c r="H45" i="8"/>
  <c r="C44" i="8"/>
  <c r="C45" i="8" s="1"/>
  <c r="C45" i="7"/>
  <c r="F45" i="6"/>
  <c r="J44" i="28"/>
  <c r="H26" i="25"/>
  <c r="H45" i="25" s="1"/>
  <c r="J44" i="20"/>
  <c r="J45" i="20" s="1"/>
  <c r="H26" i="17"/>
  <c r="H45" i="17" s="1"/>
  <c r="D45" i="12"/>
  <c r="D45" i="11"/>
  <c r="I26" i="8"/>
  <c r="I45" i="8" s="1"/>
  <c r="H45" i="28" l="1"/>
  <c r="K45" i="15"/>
  <c r="F45" i="30"/>
  <c r="J45" i="17"/>
  <c r="H45" i="12"/>
  <c r="E45" i="28"/>
  <c r="H45" i="27"/>
  <c r="F45" i="2"/>
  <c r="I45" i="18"/>
  <c r="C45" i="30"/>
</calcChain>
</file>

<file path=xl/sharedStrings.xml><?xml version="1.0" encoding="utf-8"?>
<sst xmlns="http://schemas.openxmlformats.org/spreadsheetml/2006/main" count="4000" uniqueCount="113">
  <si>
    <t>Northern Cape: Joe Morolong (NC451) - Table A6 Budgeted Financial Position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</si>
  <si>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</si>
  <si>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</si>
  <si>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</si>
  <si>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</si>
  <si>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</si>
  <si>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</si>
  <si>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</si>
  <si>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</si>
  <si>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</si>
  <si>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</si>
  <si>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</si>
  <si>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</si>
  <si>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</si>
  <si>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</si>
  <si>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</si>
  <si>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</si>
  <si>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</si>
  <si>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</si>
  <si>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</si>
  <si>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</si>
  <si>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</si>
  <si>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</si>
  <si>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</si>
  <si>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</si>
  <si>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</si>
  <si>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</si>
  <si>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</si>
  <si>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</si>
  <si>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</si>
  <si>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</si>
  <si>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</si>
  <si>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</si>
  <si>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</si>
  <si>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</si>
  <si>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</si>
  <si>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</si>
  <si>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</si>
  <si>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</si>
  <si>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</si>
  <si>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</si>
  <si>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</si>
  <si>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</si>
  <si>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</si>
  <si>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</si>
  <si>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</si>
  <si>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</si>
  <si>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</si>
  <si>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</si>
  <si>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</si>
  <si>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</si>
  <si>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</si>
  <si>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</si>
  <si>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</si>
  <si>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</si>
  <si>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</si>
  <si>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</si>
  <si>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</si>
  <si>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</si>
  <si>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</si>
  <si>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</si>
  <si>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</si>
  <si>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</si>
  <si>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</si>
  <si>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</si>
  <si>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</si>
  <si>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</si>
  <si>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</si>
  <si>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</si>
  <si>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</si>
  <si>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</si>
  <si>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Northern Cape: Ga-Segonyana (NC452) - Table A6 Budgeted Financial Position ( Water management                                   ) for 4th Quarter ended 30 June 2025 (Figures Finalised as at 2025/10/28)</t>
  </si>
  <si>
    <t>Northern Cape: Gamagara (NC453) - Table A6 Budgeted Financial Position ( Water management                                   ) for 4th Quarter ended 30 June 2025 (Figures Finalised as at 2025/10/28)</t>
  </si>
  <si>
    <t>Northern Cape: John Taolo Gaetsewe (DC45) - Table A6 Budgeted Financial Position ( Water management                                   ) for 4th Quarter ended 30 June 2025 (Figures Finalised as at 2025/10/28)</t>
  </si>
  <si>
    <t>Northern Cape: Richtersveld (NC061) - Table A6 Budgeted Financial Position ( Water management                                   ) for 4th Quarter ended 30 June 2025 (Figures Finalised as at 2025/10/28)</t>
  </si>
  <si>
    <t>Northern Cape: Nama Khoi (NC062) - Table A6 Budgeted Financial Position ( Water management                                   ) for 4th Quarter ended 30 June 2025 (Figures Finalised as at 2025/10/28)</t>
  </si>
  <si>
    <t>Northern Cape: Kamiesberg (NC064) - Table A6 Budgeted Financial Position ( Water management                                   ) for 4th Quarter ended 30 June 2025 (Figures Finalised as at 2025/10/28)</t>
  </si>
  <si>
    <t>Northern Cape: Hantam (NC065) - Table A6 Budgeted Financial Position ( Water management                                   ) for 4th Quarter ended 30 June 2025 (Figures Finalised as at 2025/10/28)</t>
  </si>
  <si>
    <t>Northern Cape: Karoo Hoogland (NC066) - Table A6 Budgeted Financial Position ( Water management                                   ) for 4th Quarter ended 30 June 2025 (Figures Finalised as at 2025/10/28)</t>
  </si>
  <si>
    <t>Northern Cape: Khai-Ma (NC067) - Table A6 Budgeted Financial Position ( Water management                                   ) for 4th Quarter ended 30 June 2025 (Figures Finalised as at 2025/10/28)</t>
  </si>
  <si>
    <t>Northern Cape: Namakwa (DC6) - Table A6 Budgeted Financial Position ( Water management                                   ) for 4th Quarter ended 30 June 2025 (Figures Finalised as at 2025/10/28)</t>
  </si>
  <si>
    <t>Northern Cape: Ubuntu (NC071) - Table A6 Budgeted Financial Position ( Water management                                   ) for 4th Quarter ended 30 June 2025 (Figures Finalised as at 2025/10/28)</t>
  </si>
  <si>
    <t>Northern Cape: Umsobomvu (NC072) - Table A6 Budgeted Financial Position ( Water management                                   ) for 4th Quarter ended 30 June 2025 (Figures Finalised as at 2025/10/28)</t>
  </si>
  <si>
    <t>Northern Cape: Emthanjeni (NC073) - Table A6 Budgeted Financial Position ( Water management                                   ) for 4th Quarter ended 30 June 2025 (Figures Finalised as at 2025/10/28)</t>
  </si>
  <si>
    <t>Northern Cape: Kareeberg (NC074) - Table A6 Budgeted Financial Position ( Water management                                   ) for 4th Quarter ended 30 June 2025 (Figures Finalised as at 2025/10/28)</t>
  </si>
  <si>
    <t>Northern Cape: Renosterberg (NC075) - Table A6 Budgeted Financial Position ( Water management                                   ) for 4th Quarter ended 30 June 2025 (Figures Finalised as at 2025/10/28)</t>
  </si>
  <si>
    <t>Northern Cape: Thembelihle (NC076) - Table A6 Budgeted Financial Position ( Water management                                   ) for 4th Quarter ended 30 June 2025 (Figures Finalised as at 2025/10/28)</t>
  </si>
  <si>
    <t>Northern Cape: Siyathemba (NC077) - Table A6 Budgeted Financial Position ( Water management                                   ) for 4th Quarter ended 30 June 2025 (Figures Finalised as at 2025/10/28)</t>
  </si>
  <si>
    <t>Northern Cape: Siyancuma (NC078) - Table A6 Budgeted Financial Position ( Water management                                   ) for 4th Quarter ended 30 June 2025 (Figures Finalised as at 2025/10/28)</t>
  </si>
  <si>
    <t>Northern Cape: Pixley Ka Seme (NC) (DC7) - Table A6 Budgeted Financial Position ( Water management                                   ) for 4th Quarter ended 30 June 2025 (Figures Finalised as at 2025/10/28)</t>
  </si>
  <si>
    <t>Northern Cape: !Kai! Garib (NC082) - Table A6 Budgeted Financial Position ( Water management                                   ) for 4th Quarter ended 30 June 2025 (Figures Finalised as at 2025/10/28)</t>
  </si>
  <si>
    <t>Northern Cape: !Kheis (NC084) - Table A6 Budgeted Financial Position ( Water management                                   ) for 4th Quarter ended 30 June 2025 (Figures Finalised as at 2025/10/28)</t>
  </si>
  <si>
    <t>Northern Cape: Tsantsabane (NC085) - Table A6 Budgeted Financial Position ( Water management                                   ) for 4th Quarter ended 30 June 2025 (Figures Finalised as at 2025/10/28)</t>
  </si>
  <si>
    <t>Northern Cape: Kgatelopele (NC086) - Table A6 Budgeted Financial Position ( Water management                                   ) for 4th Quarter ended 30 June 2025 (Figures Finalised as at 2025/10/28)</t>
  </si>
  <si>
    <t>Northern Cape: Dawid Kruiper (NC087) - Table A6 Budgeted Financial Position ( Water management                                   ) for 4th Quarter ended 30 June 2025 (Figures Finalised as at 2025/10/28)</t>
  </si>
  <si>
    <t>Northern Cape: Z F Mgcawu (DC8) - Table A6 Budgeted Financial Position ( Water management                                   ) for 4th Quarter ended 30 June 2025 (Figures Finalised as at 2025/10/28)</t>
  </si>
  <si>
    <t>Northern Cape: Sol Plaatje (NC091) - Table A6 Budgeted Financial Position ( Water management                                   ) for 4th Quarter ended 30 June 2025 (Figures Finalised as at 2025/10/28)</t>
  </si>
  <si>
    <t>Northern Cape: Dikgatlong (NC092) - Table A6 Budgeted Financial Position ( Water management                                   ) for 4th Quarter ended 30 June 2025 (Figures Finalised as at 2025/10/28)</t>
  </si>
  <si>
    <t>Northern Cape: Magareng (NC093) - Table A6 Budgeted Financial Position ( Water management                                   ) for 4th Quarter ended 30 June 2025 (Figures Finalised as at 2025/10/28)</t>
  </si>
  <si>
    <t>Northern Cape: Phokwane (NC094) - Table A6 Budgeted Financial Position ( Water management                                   ) for 4th Quarter ended 30 June 2025 (Figures Finalised as at 2025/10/28)</t>
  </si>
  <si>
    <t>Northern Cape: Frances Baard (DC9) - Table A6 Budgeted Financial Position ( Water management                                   ) for 4th Quarter ended 30 June 2025 (Figures Finalised as at 2025/10/28)</t>
  </si>
  <si>
    <t>Summary - Table A6 Budgeted Financial Position ( Water management                                   ) for 4th Quarter ended 30 June 2025 (Figures Finalised as at 2025/10/28)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</si>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</sst>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-44092470</v>
      </c>
      <c r="G6" s="23">
        <v>-46180310</v>
      </c>
      <c r="H6" s="24">
        <v>-46180310</v>
      </c>
      <c r="I6" s="26">
        <v>0</v>
      </c>
      <c r="J6" s="27">
        <v>-35488900</v>
      </c>
      <c r="K6" s="23">
        <v>-37412303</v>
      </c>
      <c r="L6" s="24">
        <v>-39188400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32623180</v>
      </c>
      <c r="K7" s="23">
        <v>34580572</v>
      </c>
      <c r="L7" s="24">
        <v>36655406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3522006</v>
      </c>
      <c r="D10" s="23">
        <v>1669562</v>
      </c>
      <c r="E10" s="24">
        <v>3157203</v>
      </c>
      <c r="F10" s="25">
        <v>4612680</v>
      </c>
      <c r="G10" s="23">
        <v>4612680</v>
      </c>
      <c r="H10" s="24">
        <v>4612680</v>
      </c>
      <c r="I10" s="26">
        <v>4275534</v>
      </c>
      <c r="J10" s="27">
        <v>17722881</v>
      </c>
      <c r="K10" s="23">
        <v>18786252</v>
      </c>
      <c r="L10" s="24">
        <v>19913429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134386</v>
      </c>
      <c r="J11" s="32">
        <v>15677654</v>
      </c>
      <c r="K11" s="30">
        <v>16412379</v>
      </c>
      <c r="L11" s="31">
        <v>16928486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3522006</v>
      </c>
      <c r="D13" s="35">
        <f t="shared" ref="D13:L13" si="0">SUM(D6:D12)</f>
        <v>1669562</v>
      </c>
      <c r="E13" s="36">
        <f t="shared" si="0"/>
        <v>3157203</v>
      </c>
      <c r="F13" s="37">
        <f t="shared" si="0"/>
        <v>-39479790</v>
      </c>
      <c r="G13" s="35">
        <f t="shared" si="0"/>
        <v>-41567630</v>
      </c>
      <c r="H13" s="36">
        <f t="shared" si="0"/>
        <v>-41567630</v>
      </c>
      <c r="I13" s="38">
        <f t="shared" si="0"/>
        <v>4409920</v>
      </c>
      <c r="J13" s="39">
        <f t="shared" si="0"/>
        <v>30534815</v>
      </c>
      <c r="K13" s="35">
        <f t="shared" si="0"/>
        <v>32366900</v>
      </c>
      <c r="L13" s="36">
        <f t="shared" si="0"/>
        <v>34308921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78608361</v>
      </c>
      <c r="D17" s="23">
        <v>79198493</v>
      </c>
      <c r="E17" s="24">
        <v>113848580</v>
      </c>
      <c r="F17" s="29">
        <v>80600000</v>
      </c>
      <c r="G17" s="30">
        <v>83463593</v>
      </c>
      <c r="H17" s="31">
        <v>83463593</v>
      </c>
      <c r="I17" s="26">
        <v>161405220</v>
      </c>
      <c r="J17" s="32">
        <v>448704987</v>
      </c>
      <c r="K17" s="30">
        <v>474254439</v>
      </c>
      <c r="L17" s="31">
        <v>499585426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78608361</v>
      </c>
      <c r="D25" s="41">
        <f t="shared" ref="D25:L25" si="1">SUM(D15:D24)</f>
        <v>79198493</v>
      </c>
      <c r="E25" s="42">
        <f t="shared" si="1"/>
        <v>113848580</v>
      </c>
      <c r="F25" s="43">
        <f t="shared" si="1"/>
        <v>80600000</v>
      </c>
      <c r="G25" s="41">
        <f t="shared" si="1"/>
        <v>83463593</v>
      </c>
      <c r="H25" s="42">
        <f t="shared" si="1"/>
        <v>83463593</v>
      </c>
      <c r="I25" s="44">
        <f t="shared" si="1"/>
        <v>161405220</v>
      </c>
      <c r="J25" s="45">
        <f t="shared" si="1"/>
        <v>448704987</v>
      </c>
      <c r="K25" s="41">
        <f t="shared" si="1"/>
        <v>474254439</v>
      </c>
      <c r="L25" s="42">
        <f t="shared" si="1"/>
        <v>499585426</v>
      </c>
    </row>
    <row r="26" spans="1:12" x14ac:dyDescent="0.25">
      <c r="A26" s="33" t="s">
        <v>42</v>
      </c>
      <c r="B26" s="34" t="s">
        <v>19</v>
      </c>
      <c r="C26" s="35">
        <f>+C13+C25</f>
        <v>82130367</v>
      </c>
      <c r="D26" s="35">
        <f t="shared" ref="D26:L26" si="2">+D13+D25</f>
        <v>80868055</v>
      </c>
      <c r="E26" s="36">
        <f t="shared" si="2"/>
        <v>117005783</v>
      </c>
      <c r="F26" s="37">
        <f t="shared" si="2"/>
        <v>41120210</v>
      </c>
      <c r="G26" s="35">
        <f t="shared" si="2"/>
        <v>41895963</v>
      </c>
      <c r="H26" s="36">
        <f t="shared" si="2"/>
        <v>41895963</v>
      </c>
      <c r="I26" s="38">
        <f t="shared" si="2"/>
        <v>165815140</v>
      </c>
      <c r="J26" s="39">
        <f t="shared" si="2"/>
        <v>479239802</v>
      </c>
      <c r="K26" s="35">
        <f t="shared" si="2"/>
        <v>506621339</v>
      </c>
      <c r="L26" s="36">
        <f t="shared" si="2"/>
        <v>533894347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32293</v>
      </c>
      <c r="K31" s="23">
        <v>34231</v>
      </c>
      <c r="L31" s="24">
        <v>36284</v>
      </c>
    </row>
    <row r="32" spans="1:12" x14ac:dyDescent="0.25">
      <c r="A32" s="28" t="s">
        <v>48</v>
      </c>
      <c r="B32" s="22" t="s">
        <v>49</v>
      </c>
      <c r="C32" s="23">
        <v>5159667</v>
      </c>
      <c r="D32" s="23">
        <v>5167518</v>
      </c>
      <c r="E32" s="24">
        <v>8764509</v>
      </c>
      <c r="F32" s="25">
        <v>0</v>
      </c>
      <c r="G32" s="23">
        <v>14115750</v>
      </c>
      <c r="H32" s="24">
        <v>14115750</v>
      </c>
      <c r="I32" s="26">
        <v>-3839623</v>
      </c>
      <c r="J32" s="27">
        <v>801367</v>
      </c>
      <c r="K32" s="23">
        <v>849449</v>
      </c>
      <c r="L32" s="24">
        <v>900416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494783</v>
      </c>
      <c r="K33" s="23">
        <v>524470</v>
      </c>
      <c r="L33" s="24">
        <v>555939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-1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3397683</v>
      </c>
      <c r="K35" s="23">
        <v>3601542</v>
      </c>
      <c r="L35" s="24">
        <v>3817636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5159667</v>
      </c>
      <c r="D37" s="35">
        <f t="shared" ref="D37:L37" si="3">SUM(D29:D36)</f>
        <v>5167518</v>
      </c>
      <c r="E37" s="36">
        <f t="shared" si="3"/>
        <v>8764509</v>
      </c>
      <c r="F37" s="37">
        <f t="shared" si="3"/>
        <v>0</v>
      </c>
      <c r="G37" s="35">
        <f t="shared" si="3"/>
        <v>14115750</v>
      </c>
      <c r="H37" s="36">
        <f t="shared" si="3"/>
        <v>14115750</v>
      </c>
      <c r="I37" s="38">
        <f t="shared" si="3"/>
        <v>-3839623</v>
      </c>
      <c r="J37" s="39">
        <f t="shared" si="3"/>
        <v>4726126</v>
      </c>
      <c r="K37" s="35">
        <f t="shared" si="3"/>
        <v>5009691</v>
      </c>
      <c r="L37" s="36">
        <f t="shared" si="3"/>
        <v>5310275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5159667</v>
      </c>
      <c r="D44" s="35">
        <f t="shared" ref="D44:L44" si="5">+D37+D43</f>
        <v>5167518</v>
      </c>
      <c r="E44" s="36">
        <f t="shared" si="5"/>
        <v>8764509</v>
      </c>
      <c r="F44" s="37">
        <f t="shared" si="5"/>
        <v>0</v>
      </c>
      <c r="G44" s="35">
        <f t="shared" si="5"/>
        <v>14115750</v>
      </c>
      <c r="H44" s="36">
        <f t="shared" si="5"/>
        <v>14115750</v>
      </c>
      <c r="I44" s="38">
        <f t="shared" si="5"/>
        <v>-3839623</v>
      </c>
      <c r="J44" s="39">
        <f t="shared" si="5"/>
        <v>4726126</v>
      </c>
      <c r="K44" s="35">
        <f t="shared" si="5"/>
        <v>5009691</v>
      </c>
      <c r="L44" s="36">
        <f t="shared" si="5"/>
        <v>5310275</v>
      </c>
    </row>
    <row r="45" spans="1:12" x14ac:dyDescent="0.25">
      <c r="A45" s="47" t="s">
        <v>62</v>
      </c>
      <c r="B45" s="48" t="s">
        <v>63</v>
      </c>
      <c r="C45" s="49">
        <f>+C26-C44</f>
        <v>76970700</v>
      </c>
      <c r="D45" s="49">
        <f t="shared" ref="D45:L45" si="6">+D26-D44</f>
        <v>75700537</v>
      </c>
      <c r="E45" s="50">
        <f t="shared" si="6"/>
        <v>108241274</v>
      </c>
      <c r="F45" s="51">
        <f t="shared" si="6"/>
        <v>41120210</v>
      </c>
      <c r="G45" s="49">
        <f t="shared" si="6"/>
        <v>27780213</v>
      </c>
      <c r="H45" s="50">
        <f t="shared" si="6"/>
        <v>27780213</v>
      </c>
      <c r="I45" s="52">
        <f t="shared" si="6"/>
        <v>169654763</v>
      </c>
      <c r="J45" s="53">
        <f t="shared" si="6"/>
        <v>474513676</v>
      </c>
      <c r="K45" s="49">
        <f t="shared" si="6"/>
        <v>501611648</v>
      </c>
      <c r="L45" s="50">
        <f t="shared" si="6"/>
        <v>528584072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-93260062</v>
      </c>
      <c r="D6" s="23">
        <v>-103914029</v>
      </c>
      <c r="E6" s="24">
        <v>-70635722</v>
      </c>
      <c r="F6" s="25">
        <v>55923808</v>
      </c>
      <c r="G6" s="23">
        <v>36981202</v>
      </c>
      <c r="H6" s="24">
        <v>36981202</v>
      </c>
      <c r="I6" s="26">
        <v>-34713043</v>
      </c>
      <c r="J6" s="27">
        <v>53889403</v>
      </c>
      <c r="K6" s="23">
        <v>168736426</v>
      </c>
      <c r="L6" s="24">
        <v>364552066</v>
      </c>
    </row>
    <row r="7" spans="1:12" x14ac:dyDescent="0.25">
      <c r="A7" s="28" t="s">
        <v>22</v>
      </c>
      <c r="B7" s="22" t="s">
        <v>9</v>
      </c>
      <c r="C7" s="23">
        <v>575659</v>
      </c>
      <c r="D7" s="23">
        <v>-5875152</v>
      </c>
      <c r="E7" s="24">
        <v>-3251379</v>
      </c>
      <c r="F7" s="25">
        <v>-8242217</v>
      </c>
      <c r="G7" s="23">
        <v>-1570254</v>
      </c>
      <c r="H7" s="24">
        <v>-1570254</v>
      </c>
      <c r="I7" s="26">
        <v>1311325</v>
      </c>
      <c r="J7" s="27">
        <v>-4971660</v>
      </c>
      <c r="K7" s="23">
        <v>-10762656</v>
      </c>
      <c r="L7" s="24">
        <v>-16710300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-12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-268468</v>
      </c>
      <c r="D10" s="23">
        <v>-295950</v>
      </c>
      <c r="E10" s="24">
        <v>57464</v>
      </c>
      <c r="F10" s="25">
        <v>-564293</v>
      </c>
      <c r="G10" s="23">
        <v>-121850</v>
      </c>
      <c r="H10" s="24">
        <v>-121850</v>
      </c>
      <c r="I10" s="26">
        <v>-150939</v>
      </c>
      <c r="J10" s="27">
        <v>-547836</v>
      </c>
      <c r="K10" s="23">
        <v>-572484</v>
      </c>
      <c r="L10" s="24">
        <v>-586788</v>
      </c>
    </row>
    <row r="11" spans="1:12" x14ac:dyDescent="0.25">
      <c r="A11" s="28" t="s">
        <v>27</v>
      </c>
      <c r="B11" s="22" t="s">
        <v>19</v>
      </c>
      <c r="C11" s="23">
        <v>22513491</v>
      </c>
      <c r="D11" s="23">
        <v>34171937</v>
      </c>
      <c r="E11" s="24">
        <v>49494027</v>
      </c>
      <c r="F11" s="29">
        <v>0</v>
      </c>
      <c r="G11" s="30">
        <v>0</v>
      </c>
      <c r="H11" s="31">
        <v>0</v>
      </c>
      <c r="I11" s="26">
        <v>61491932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-1617031</v>
      </c>
      <c r="D12" s="23">
        <v>-2620704</v>
      </c>
      <c r="E12" s="24">
        <v>-2620704</v>
      </c>
      <c r="F12" s="25">
        <v>0</v>
      </c>
      <c r="G12" s="23">
        <v>0</v>
      </c>
      <c r="H12" s="24">
        <v>0</v>
      </c>
      <c r="I12" s="26">
        <v>-2620704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-72056411</v>
      </c>
      <c r="D13" s="35">
        <f t="shared" ref="D13:L13" si="0">SUM(D6:D12)</f>
        <v>-78533898</v>
      </c>
      <c r="E13" s="36">
        <f t="shared" si="0"/>
        <v>-26956314</v>
      </c>
      <c r="F13" s="37">
        <f t="shared" si="0"/>
        <v>47117298</v>
      </c>
      <c r="G13" s="35">
        <f t="shared" si="0"/>
        <v>35289098</v>
      </c>
      <c r="H13" s="36">
        <f t="shared" si="0"/>
        <v>35289098</v>
      </c>
      <c r="I13" s="38">
        <f t="shared" si="0"/>
        <v>25318571</v>
      </c>
      <c r="J13" s="39">
        <f t="shared" si="0"/>
        <v>48369907</v>
      </c>
      <c r="K13" s="35">
        <f t="shared" si="0"/>
        <v>157401286</v>
      </c>
      <c r="L13" s="36">
        <f t="shared" si="0"/>
        <v>347254966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264000841</v>
      </c>
      <c r="D17" s="23">
        <v>316509233</v>
      </c>
      <c r="E17" s="24">
        <v>363720778</v>
      </c>
      <c r="F17" s="29">
        <v>28507752</v>
      </c>
      <c r="G17" s="30">
        <v>21127951</v>
      </c>
      <c r="H17" s="31">
        <v>21127951</v>
      </c>
      <c r="I17" s="26">
        <v>406083389</v>
      </c>
      <c r="J17" s="32">
        <v>34167708</v>
      </c>
      <c r="K17" s="30">
        <v>45224916</v>
      </c>
      <c r="L17" s="31">
        <v>47965908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264000841</v>
      </c>
      <c r="D25" s="41">
        <f t="shared" ref="D25:L25" si="1">SUM(D15:D24)</f>
        <v>316509233</v>
      </c>
      <c r="E25" s="42">
        <f t="shared" si="1"/>
        <v>363720778</v>
      </c>
      <c r="F25" s="43">
        <f t="shared" si="1"/>
        <v>28507752</v>
      </c>
      <c r="G25" s="41">
        <f t="shared" si="1"/>
        <v>21127951</v>
      </c>
      <c r="H25" s="42">
        <f t="shared" si="1"/>
        <v>21127951</v>
      </c>
      <c r="I25" s="44">
        <f t="shared" si="1"/>
        <v>406083389</v>
      </c>
      <c r="J25" s="45">
        <f t="shared" si="1"/>
        <v>34167708</v>
      </c>
      <c r="K25" s="41">
        <f t="shared" si="1"/>
        <v>45224916</v>
      </c>
      <c r="L25" s="42">
        <f t="shared" si="1"/>
        <v>47965908</v>
      </c>
    </row>
    <row r="26" spans="1:12" x14ac:dyDescent="0.25">
      <c r="A26" s="33" t="s">
        <v>42</v>
      </c>
      <c r="B26" s="34" t="s">
        <v>19</v>
      </c>
      <c r="C26" s="35">
        <f>+C13+C25</f>
        <v>191944430</v>
      </c>
      <c r="D26" s="35">
        <f t="shared" ref="D26:L26" si="2">+D13+D25</f>
        <v>237975335</v>
      </c>
      <c r="E26" s="36">
        <f t="shared" si="2"/>
        <v>336764464</v>
      </c>
      <c r="F26" s="37">
        <f t="shared" si="2"/>
        <v>75625050</v>
      </c>
      <c r="G26" s="35">
        <f t="shared" si="2"/>
        <v>56417049</v>
      </c>
      <c r="H26" s="36">
        <f t="shared" si="2"/>
        <v>56417049</v>
      </c>
      <c r="I26" s="38">
        <f t="shared" si="2"/>
        <v>431401960</v>
      </c>
      <c r="J26" s="39">
        <f t="shared" si="2"/>
        <v>82537615</v>
      </c>
      <c r="K26" s="35">
        <f t="shared" si="2"/>
        <v>202626202</v>
      </c>
      <c r="L26" s="36">
        <f t="shared" si="2"/>
        <v>395220874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-228268</v>
      </c>
      <c r="D31" s="23">
        <v>-266208</v>
      </c>
      <c r="E31" s="24">
        <v>-302776</v>
      </c>
      <c r="F31" s="25">
        <v>0</v>
      </c>
      <c r="G31" s="23">
        <v>0</v>
      </c>
      <c r="H31" s="24">
        <v>0</v>
      </c>
      <c r="I31" s="26">
        <v>-354276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3088509</v>
      </c>
      <c r="D32" s="23">
        <v>8389149</v>
      </c>
      <c r="E32" s="24">
        <v>9642263</v>
      </c>
      <c r="F32" s="25">
        <v>4883155</v>
      </c>
      <c r="G32" s="23">
        <v>-11644911</v>
      </c>
      <c r="H32" s="24">
        <v>-11644911</v>
      </c>
      <c r="I32" s="26">
        <v>11660917</v>
      </c>
      <c r="J32" s="27">
        <v>-16113557</v>
      </c>
      <c r="K32" s="23">
        <v>-6704190</v>
      </c>
      <c r="L32" s="24">
        <v>-6143514</v>
      </c>
    </row>
    <row r="33" spans="1:12" x14ac:dyDescent="0.25">
      <c r="A33" s="28" t="s">
        <v>50</v>
      </c>
      <c r="B33" s="22" t="s">
        <v>51</v>
      </c>
      <c r="C33" s="23">
        <v>73603</v>
      </c>
      <c r="D33" s="23">
        <v>73603</v>
      </c>
      <c r="E33" s="24">
        <v>-28280879</v>
      </c>
      <c r="F33" s="25">
        <v>0</v>
      </c>
      <c r="G33" s="23">
        <v>-8787534</v>
      </c>
      <c r="H33" s="24">
        <v>-8787534</v>
      </c>
      <c r="I33" s="26">
        <v>-44904690</v>
      </c>
      <c r="J33" s="27">
        <v>1517893</v>
      </c>
      <c r="K33" s="23">
        <v>1517893</v>
      </c>
      <c r="L33" s="24">
        <v>1517893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11956988</v>
      </c>
      <c r="D35" s="23">
        <v>15951872</v>
      </c>
      <c r="E35" s="24">
        <v>21884268</v>
      </c>
      <c r="F35" s="25">
        <v>7168971</v>
      </c>
      <c r="G35" s="23">
        <v>7168971</v>
      </c>
      <c r="H35" s="24">
        <v>7168971</v>
      </c>
      <c r="I35" s="26">
        <v>29870552</v>
      </c>
      <c r="J35" s="27">
        <v>7660752</v>
      </c>
      <c r="K35" s="23">
        <v>8101948</v>
      </c>
      <c r="L35" s="24">
        <v>8304496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14890832</v>
      </c>
      <c r="D37" s="35">
        <f t="shared" ref="D37:L37" si="3">SUM(D29:D36)</f>
        <v>24148416</v>
      </c>
      <c r="E37" s="36">
        <f t="shared" si="3"/>
        <v>2942876</v>
      </c>
      <c r="F37" s="37">
        <f t="shared" si="3"/>
        <v>12052126</v>
      </c>
      <c r="G37" s="35">
        <f t="shared" si="3"/>
        <v>-13263474</v>
      </c>
      <c r="H37" s="36">
        <f t="shared" si="3"/>
        <v>-13263474</v>
      </c>
      <c r="I37" s="38">
        <f t="shared" si="3"/>
        <v>-3727497</v>
      </c>
      <c r="J37" s="39">
        <f t="shared" si="3"/>
        <v>-6934912</v>
      </c>
      <c r="K37" s="35">
        <f t="shared" si="3"/>
        <v>2915651</v>
      </c>
      <c r="L37" s="36">
        <f t="shared" si="3"/>
        <v>3678875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50851</v>
      </c>
      <c r="D39" s="23">
        <v>190575</v>
      </c>
      <c r="E39" s="24">
        <v>279413</v>
      </c>
      <c r="F39" s="25">
        <v>0</v>
      </c>
      <c r="G39" s="23">
        <v>0</v>
      </c>
      <c r="H39" s="24">
        <v>0</v>
      </c>
      <c r="I39" s="26">
        <v>331740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50851</v>
      </c>
      <c r="D43" s="41">
        <f t="shared" ref="D43:L43" si="4">SUM(D39:D42)</f>
        <v>190575</v>
      </c>
      <c r="E43" s="42">
        <f t="shared" si="4"/>
        <v>279413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331740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14941683</v>
      </c>
      <c r="D44" s="35">
        <f t="shared" ref="D44:L44" si="5">+D37+D43</f>
        <v>24338991</v>
      </c>
      <c r="E44" s="36">
        <f t="shared" si="5"/>
        <v>3222289</v>
      </c>
      <c r="F44" s="37">
        <f t="shared" si="5"/>
        <v>12052126</v>
      </c>
      <c r="G44" s="35">
        <f t="shared" si="5"/>
        <v>-13263474</v>
      </c>
      <c r="H44" s="36">
        <f t="shared" si="5"/>
        <v>-13263474</v>
      </c>
      <c r="I44" s="38">
        <f t="shared" si="5"/>
        <v>-3395757</v>
      </c>
      <c r="J44" s="39">
        <f t="shared" si="5"/>
        <v>-6934912</v>
      </c>
      <c r="K44" s="35">
        <f t="shared" si="5"/>
        <v>2915651</v>
      </c>
      <c r="L44" s="36">
        <f t="shared" si="5"/>
        <v>3678875</v>
      </c>
    </row>
    <row r="45" spans="1:12" x14ac:dyDescent="0.25">
      <c r="A45" s="47" t="s">
        <v>62</v>
      </c>
      <c r="B45" s="48" t="s">
        <v>63</v>
      </c>
      <c r="C45" s="49">
        <f>+C26-C44</f>
        <v>177002747</v>
      </c>
      <c r="D45" s="49">
        <f t="shared" ref="D45:L45" si="6">+D26-D44</f>
        <v>213636344</v>
      </c>
      <c r="E45" s="50">
        <f t="shared" si="6"/>
        <v>333542175</v>
      </c>
      <c r="F45" s="51">
        <f t="shared" si="6"/>
        <v>63572924</v>
      </c>
      <c r="G45" s="49">
        <f t="shared" si="6"/>
        <v>69680523</v>
      </c>
      <c r="H45" s="50">
        <f t="shared" si="6"/>
        <v>69680523</v>
      </c>
      <c r="I45" s="52">
        <f t="shared" si="6"/>
        <v>434797717</v>
      </c>
      <c r="J45" s="53">
        <f t="shared" si="6"/>
        <v>89472527</v>
      </c>
      <c r="K45" s="49">
        <f t="shared" si="6"/>
        <v>199710551</v>
      </c>
      <c r="L45" s="50">
        <f t="shared" si="6"/>
        <v>391541999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80043433</v>
      </c>
      <c r="G47" s="23">
        <v>69287393</v>
      </c>
      <c r="H47" s="24">
        <v>69287393</v>
      </c>
      <c r="I47" s="26">
        <v>212271790</v>
      </c>
      <c r="J47" s="27">
        <v>90990420</v>
      </c>
      <c r="K47" s="23">
        <v>201228444</v>
      </c>
      <c r="L47" s="24">
        <v>393059892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80043433</v>
      </c>
      <c r="G50" s="56">
        <f t="shared" si="7"/>
        <v>69287393</v>
      </c>
      <c r="H50" s="57">
        <f t="shared" si="7"/>
        <v>69287393</v>
      </c>
      <c r="I50" s="59">
        <f t="shared" si="7"/>
        <v>212271790</v>
      </c>
      <c r="J50" s="60">
        <f t="shared" si="7"/>
        <v>90990420</v>
      </c>
      <c r="K50" s="56">
        <f t="shared" si="7"/>
        <v>201228444</v>
      </c>
      <c r="L50" s="57">
        <f t="shared" si="7"/>
        <v>393059892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-23419864</v>
      </c>
      <c r="D6" s="23">
        <v>-16174323</v>
      </c>
      <c r="E6" s="24">
        <v>-11381804</v>
      </c>
      <c r="F6" s="25">
        <v>11292171</v>
      </c>
      <c r="G6" s="23">
        <v>29008150</v>
      </c>
      <c r="H6" s="24">
        <v>29008150</v>
      </c>
      <c r="I6" s="26">
        <v>-20217373</v>
      </c>
      <c r="J6" s="27">
        <v>64409177</v>
      </c>
      <c r="K6" s="23">
        <v>162517130</v>
      </c>
      <c r="L6" s="24">
        <v>264653675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5003481</v>
      </c>
      <c r="F7" s="25">
        <v>15897118</v>
      </c>
      <c r="G7" s="23">
        <v>20900599</v>
      </c>
      <c r="H7" s="24">
        <v>20900599</v>
      </c>
      <c r="I7" s="26">
        <v>-4063395</v>
      </c>
      <c r="J7" s="27">
        <v>-6652128</v>
      </c>
      <c r="K7" s="23">
        <v>-13583528</v>
      </c>
      <c r="L7" s="24">
        <v>-20607226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-5883443</v>
      </c>
      <c r="F8" s="25">
        <v>-3681392</v>
      </c>
      <c r="G8" s="23">
        <v>-11556892</v>
      </c>
      <c r="H8" s="24">
        <v>-11556892</v>
      </c>
      <c r="I8" s="26">
        <v>11824011</v>
      </c>
      <c r="J8" s="27">
        <v>10000</v>
      </c>
      <c r="K8" s="23">
        <v>20440</v>
      </c>
      <c r="L8" s="24">
        <v>31339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130966</v>
      </c>
      <c r="D10" s="23">
        <v>132228</v>
      </c>
      <c r="E10" s="24">
        <v>157908</v>
      </c>
      <c r="F10" s="25">
        <v>-1546172</v>
      </c>
      <c r="G10" s="23">
        <v>-3015618</v>
      </c>
      <c r="H10" s="24">
        <v>-3015618</v>
      </c>
      <c r="I10" s="26">
        <v>157909</v>
      </c>
      <c r="J10" s="27">
        <v>2552090</v>
      </c>
      <c r="K10" s="23">
        <v>-660729</v>
      </c>
      <c r="L10" s="24">
        <v>-774820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-23288898</v>
      </c>
      <c r="D13" s="35">
        <f t="shared" ref="D13:L13" si="0">SUM(D6:D12)</f>
        <v>-16042095</v>
      </c>
      <c r="E13" s="36">
        <f t="shared" si="0"/>
        <v>-12103858</v>
      </c>
      <c r="F13" s="37">
        <f t="shared" si="0"/>
        <v>21961725</v>
      </c>
      <c r="G13" s="35">
        <f t="shared" si="0"/>
        <v>35336239</v>
      </c>
      <c r="H13" s="36">
        <f t="shared" si="0"/>
        <v>35336239</v>
      </c>
      <c r="I13" s="38">
        <f t="shared" si="0"/>
        <v>-12298848</v>
      </c>
      <c r="J13" s="39">
        <f t="shared" si="0"/>
        <v>60319139</v>
      </c>
      <c r="K13" s="35">
        <f t="shared" si="0"/>
        <v>148293313</v>
      </c>
      <c r="L13" s="36">
        <f t="shared" si="0"/>
        <v>243302968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293936000</v>
      </c>
      <c r="D17" s="23">
        <v>279822532</v>
      </c>
      <c r="E17" s="24">
        <v>284145679</v>
      </c>
      <c r="F17" s="29">
        <v>278856030</v>
      </c>
      <c r="G17" s="30">
        <v>299348026</v>
      </c>
      <c r="H17" s="31">
        <v>299348026</v>
      </c>
      <c r="I17" s="26">
        <v>306561511</v>
      </c>
      <c r="J17" s="32">
        <v>281725288</v>
      </c>
      <c r="K17" s="30">
        <v>295520767</v>
      </c>
      <c r="L17" s="31">
        <v>293168579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293936000</v>
      </c>
      <c r="D25" s="41">
        <f t="shared" ref="D25:L25" si="1">SUM(D15:D24)</f>
        <v>279822532</v>
      </c>
      <c r="E25" s="42">
        <f t="shared" si="1"/>
        <v>284145679</v>
      </c>
      <c r="F25" s="43">
        <f t="shared" si="1"/>
        <v>278856030</v>
      </c>
      <c r="G25" s="41">
        <f t="shared" si="1"/>
        <v>299348026</v>
      </c>
      <c r="H25" s="42">
        <f t="shared" si="1"/>
        <v>299348026</v>
      </c>
      <c r="I25" s="44">
        <f t="shared" si="1"/>
        <v>306561511</v>
      </c>
      <c r="J25" s="45">
        <f t="shared" si="1"/>
        <v>281725288</v>
      </c>
      <c r="K25" s="41">
        <f t="shared" si="1"/>
        <v>295520767</v>
      </c>
      <c r="L25" s="42">
        <f t="shared" si="1"/>
        <v>293168579</v>
      </c>
    </row>
    <row r="26" spans="1:12" x14ac:dyDescent="0.25">
      <c r="A26" s="33" t="s">
        <v>42</v>
      </c>
      <c r="B26" s="34" t="s">
        <v>19</v>
      </c>
      <c r="C26" s="35">
        <f>+C13+C25</f>
        <v>270647102</v>
      </c>
      <c r="D26" s="35">
        <f t="shared" ref="D26:L26" si="2">+D13+D25</f>
        <v>263780437</v>
      </c>
      <c r="E26" s="36">
        <f t="shared" si="2"/>
        <v>272041821</v>
      </c>
      <c r="F26" s="37">
        <f t="shared" si="2"/>
        <v>300817755</v>
      </c>
      <c r="G26" s="35">
        <f t="shared" si="2"/>
        <v>334684265</v>
      </c>
      <c r="H26" s="36">
        <f t="shared" si="2"/>
        <v>334684265</v>
      </c>
      <c r="I26" s="38">
        <f t="shared" si="2"/>
        <v>294262663</v>
      </c>
      <c r="J26" s="39">
        <f t="shared" si="2"/>
        <v>342044427</v>
      </c>
      <c r="K26" s="35">
        <f t="shared" si="2"/>
        <v>443814080</v>
      </c>
      <c r="L26" s="36">
        <f t="shared" si="2"/>
        <v>536471547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-20000000</v>
      </c>
      <c r="G32" s="23">
        <v>-10260400</v>
      </c>
      <c r="H32" s="24">
        <v>-10260400</v>
      </c>
      <c r="I32" s="26">
        <v>0</v>
      </c>
      <c r="J32" s="27">
        <v>20005750</v>
      </c>
      <c r="K32" s="23">
        <v>53062343</v>
      </c>
      <c r="L32" s="24">
        <v>71436405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2778478</v>
      </c>
      <c r="K35" s="23">
        <v>5679222</v>
      </c>
      <c r="L35" s="24">
        <v>8707579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-20000000</v>
      </c>
      <c r="G37" s="35">
        <f t="shared" si="3"/>
        <v>-10260400</v>
      </c>
      <c r="H37" s="36">
        <f t="shared" si="3"/>
        <v>-10260400</v>
      </c>
      <c r="I37" s="38">
        <f t="shared" si="3"/>
        <v>0</v>
      </c>
      <c r="J37" s="39">
        <f t="shared" si="3"/>
        <v>22784228</v>
      </c>
      <c r="K37" s="35">
        <f t="shared" si="3"/>
        <v>58741565</v>
      </c>
      <c r="L37" s="36">
        <f t="shared" si="3"/>
        <v>80143984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-20000000</v>
      </c>
      <c r="G44" s="35">
        <f t="shared" si="5"/>
        <v>-10260400</v>
      </c>
      <c r="H44" s="36">
        <f t="shared" si="5"/>
        <v>-10260400</v>
      </c>
      <c r="I44" s="38">
        <f t="shared" si="5"/>
        <v>0</v>
      </c>
      <c r="J44" s="39">
        <f t="shared" si="5"/>
        <v>22784228</v>
      </c>
      <c r="K44" s="35">
        <f t="shared" si="5"/>
        <v>58741565</v>
      </c>
      <c r="L44" s="36">
        <f t="shared" si="5"/>
        <v>80143984</v>
      </c>
    </row>
    <row r="45" spans="1:12" x14ac:dyDescent="0.25">
      <c r="A45" s="47" t="s">
        <v>62</v>
      </c>
      <c r="B45" s="48" t="s">
        <v>63</v>
      </c>
      <c r="C45" s="49">
        <f>+C26-C44</f>
        <v>270647102</v>
      </c>
      <c r="D45" s="49">
        <f t="shared" ref="D45:L45" si="6">+D26-D44</f>
        <v>263780437</v>
      </c>
      <c r="E45" s="50">
        <f t="shared" si="6"/>
        <v>272041821</v>
      </c>
      <c r="F45" s="51">
        <f t="shared" si="6"/>
        <v>320817755</v>
      </c>
      <c r="G45" s="49">
        <f t="shared" si="6"/>
        <v>344944665</v>
      </c>
      <c r="H45" s="50">
        <f t="shared" si="6"/>
        <v>344944665</v>
      </c>
      <c r="I45" s="52">
        <f t="shared" si="6"/>
        <v>294262663</v>
      </c>
      <c r="J45" s="53">
        <f t="shared" si="6"/>
        <v>319260199</v>
      </c>
      <c r="K45" s="49">
        <f t="shared" si="6"/>
        <v>385072515</v>
      </c>
      <c r="L45" s="50">
        <f t="shared" si="6"/>
        <v>456327563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53694853</v>
      </c>
      <c r="G47" s="23">
        <v>56020031</v>
      </c>
      <c r="H47" s="24">
        <v>56020031</v>
      </c>
      <c r="I47" s="26">
        <v>0</v>
      </c>
      <c r="J47" s="27">
        <v>43316997</v>
      </c>
      <c r="K47" s="23">
        <v>109129313</v>
      </c>
      <c r="L47" s="24">
        <v>180384361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53694853</v>
      </c>
      <c r="G50" s="56">
        <f t="shared" si="7"/>
        <v>56020031</v>
      </c>
      <c r="H50" s="57">
        <f t="shared" si="7"/>
        <v>56020031</v>
      </c>
      <c r="I50" s="59">
        <f t="shared" si="7"/>
        <v>0</v>
      </c>
      <c r="J50" s="60">
        <f t="shared" si="7"/>
        <v>43316997</v>
      </c>
      <c r="K50" s="56">
        <f t="shared" si="7"/>
        <v>109129313</v>
      </c>
      <c r="L50" s="57">
        <f t="shared" si="7"/>
        <v>180384361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-84500</v>
      </c>
      <c r="D6" s="23">
        <v>-113411</v>
      </c>
      <c r="E6" s="24">
        <v>5388198</v>
      </c>
      <c r="F6" s="25">
        <v>7048696</v>
      </c>
      <c r="G6" s="23">
        <v>7203975</v>
      </c>
      <c r="H6" s="24">
        <v>7203975</v>
      </c>
      <c r="I6" s="26">
        <v>-112345</v>
      </c>
      <c r="J6" s="27">
        <v>-2875247</v>
      </c>
      <c r="K6" s="23">
        <v>4364236</v>
      </c>
      <c r="L6" s="24">
        <v>4880633</v>
      </c>
    </row>
    <row r="7" spans="1:12" x14ac:dyDescent="0.25">
      <c r="A7" s="28" t="s">
        <v>22</v>
      </c>
      <c r="B7" s="22" t="s">
        <v>9</v>
      </c>
      <c r="C7" s="23">
        <v>6508304</v>
      </c>
      <c r="D7" s="23">
        <v>-6441467</v>
      </c>
      <c r="E7" s="24">
        <v>14680815</v>
      </c>
      <c r="F7" s="25">
        <v>-286827</v>
      </c>
      <c r="G7" s="23">
        <v>1475257</v>
      </c>
      <c r="H7" s="24">
        <v>1475257</v>
      </c>
      <c r="I7" s="26">
        <v>1654738</v>
      </c>
      <c r="J7" s="27">
        <v>16742273</v>
      </c>
      <c r="K7" s="23">
        <v>-1</v>
      </c>
      <c r="L7" s="24">
        <v>1</v>
      </c>
    </row>
    <row r="8" spans="1:12" x14ac:dyDescent="0.25">
      <c r="A8" s="28" t="s">
        <v>23</v>
      </c>
      <c r="B8" s="22" t="s">
        <v>9</v>
      </c>
      <c r="C8" s="23">
        <v>570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10507</v>
      </c>
      <c r="D10" s="23">
        <v>16774</v>
      </c>
      <c r="E10" s="24">
        <v>22652</v>
      </c>
      <c r="F10" s="25">
        <v>147115</v>
      </c>
      <c r="G10" s="23">
        <v>22652</v>
      </c>
      <c r="H10" s="24">
        <v>22652</v>
      </c>
      <c r="I10" s="26">
        <v>-146524</v>
      </c>
      <c r="J10" s="27">
        <v>22652</v>
      </c>
      <c r="K10" s="23">
        <v>0</v>
      </c>
      <c r="L10" s="24">
        <v>20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966132</v>
      </c>
      <c r="H11" s="31">
        <v>966132</v>
      </c>
      <c r="I11" s="26">
        <v>49976</v>
      </c>
      <c r="J11" s="32">
        <v>1685505</v>
      </c>
      <c r="K11" s="30">
        <v>823336</v>
      </c>
      <c r="L11" s="31">
        <v>844281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6434881</v>
      </c>
      <c r="D13" s="35">
        <f t="shared" ref="D13:L13" si="0">SUM(D6:D12)</f>
        <v>-6538104</v>
      </c>
      <c r="E13" s="36">
        <f t="shared" si="0"/>
        <v>20091665</v>
      </c>
      <c r="F13" s="37">
        <f t="shared" si="0"/>
        <v>6908984</v>
      </c>
      <c r="G13" s="35">
        <f t="shared" si="0"/>
        <v>9668016</v>
      </c>
      <c r="H13" s="36">
        <f t="shared" si="0"/>
        <v>9668016</v>
      </c>
      <c r="I13" s="38">
        <f t="shared" si="0"/>
        <v>1445845</v>
      </c>
      <c r="J13" s="39">
        <f t="shared" si="0"/>
        <v>15575183</v>
      </c>
      <c r="K13" s="35">
        <f t="shared" si="0"/>
        <v>5187571</v>
      </c>
      <c r="L13" s="36">
        <f t="shared" si="0"/>
        <v>5724935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814318</v>
      </c>
      <c r="E17" s="24">
        <v>66624822</v>
      </c>
      <c r="F17" s="29">
        <v>32158964</v>
      </c>
      <c r="G17" s="30">
        <v>-3695013</v>
      </c>
      <c r="H17" s="31">
        <v>-3695013</v>
      </c>
      <c r="I17" s="26">
        <v>8553339</v>
      </c>
      <c r="J17" s="32">
        <v>71565514</v>
      </c>
      <c r="K17" s="30">
        <v>3822360</v>
      </c>
      <c r="L17" s="31">
        <v>3895328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814318</v>
      </c>
      <c r="E25" s="42">
        <f t="shared" si="1"/>
        <v>66624822</v>
      </c>
      <c r="F25" s="43">
        <f t="shared" si="1"/>
        <v>32158964</v>
      </c>
      <c r="G25" s="41">
        <f t="shared" si="1"/>
        <v>-3695013</v>
      </c>
      <c r="H25" s="42">
        <f t="shared" si="1"/>
        <v>-3695013</v>
      </c>
      <c r="I25" s="44">
        <f t="shared" si="1"/>
        <v>8553339</v>
      </c>
      <c r="J25" s="45">
        <f t="shared" si="1"/>
        <v>71565514</v>
      </c>
      <c r="K25" s="41">
        <f t="shared" si="1"/>
        <v>3822360</v>
      </c>
      <c r="L25" s="42">
        <f t="shared" si="1"/>
        <v>3895328</v>
      </c>
    </row>
    <row r="26" spans="1:12" x14ac:dyDescent="0.25">
      <c r="A26" s="33" t="s">
        <v>42</v>
      </c>
      <c r="B26" s="34" t="s">
        <v>19</v>
      </c>
      <c r="C26" s="35">
        <f>+C13+C25</f>
        <v>6434881</v>
      </c>
      <c r="D26" s="35">
        <f t="shared" ref="D26:L26" si="2">+D13+D25</f>
        <v>-5723786</v>
      </c>
      <c r="E26" s="36">
        <f t="shared" si="2"/>
        <v>86716487</v>
      </c>
      <c r="F26" s="37">
        <f t="shared" si="2"/>
        <v>39067948</v>
      </c>
      <c r="G26" s="35">
        <f t="shared" si="2"/>
        <v>5973003</v>
      </c>
      <c r="H26" s="36">
        <f t="shared" si="2"/>
        <v>5973003</v>
      </c>
      <c r="I26" s="38">
        <f t="shared" si="2"/>
        <v>9999184</v>
      </c>
      <c r="J26" s="39">
        <f t="shared" si="2"/>
        <v>87140697</v>
      </c>
      <c r="K26" s="35">
        <f t="shared" si="2"/>
        <v>9009931</v>
      </c>
      <c r="L26" s="36">
        <f t="shared" si="2"/>
        <v>9620263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20125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20031246</v>
      </c>
      <c r="D32" s="23">
        <v>10757101</v>
      </c>
      <c r="E32" s="24">
        <v>9202741</v>
      </c>
      <c r="F32" s="25">
        <v>-1466868</v>
      </c>
      <c r="G32" s="23">
        <v>0</v>
      </c>
      <c r="H32" s="24">
        <v>0</v>
      </c>
      <c r="I32" s="26">
        <v>900766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5000000</v>
      </c>
      <c r="G33" s="23">
        <v>0</v>
      </c>
      <c r="H33" s="24">
        <v>0</v>
      </c>
      <c r="I33" s="26">
        <v>325930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903811</v>
      </c>
      <c r="H35" s="24">
        <v>903811</v>
      </c>
      <c r="I35" s="26">
        <v>0</v>
      </c>
      <c r="J35" s="27">
        <v>990819</v>
      </c>
      <c r="K35" s="23">
        <v>1050268</v>
      </c>
      <c r="L35" s="24">
        <v>1113285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20031246</v>
      </c>
      <c r="D37" s="35">
        <f t="shared" ref="D37:L37" si="3">SUM(D29:D36)</f>
        <v>10757101</v>
      </c>
      <c r="E37" s="36">
        <f t="shared" si="3"/>
        <v>9202741</v>
      </c>
      <c r="F37" s="37">
        <f t="shared" si="3"/>
        <v>3533132</v>
      </c>
      <c r="G37" s="35">
        <f t="shared" si="3"/>
        <v>903811</v>
      </c>
      <c r="H37" s="36">
        <f t="shared" si="3"/>
        <v>903811</v>
      </c>
      <c r="I37" s="38">
        <f t="shared" si="3"/>
        <v>1246821</v>
      </c>
      <c r="J37" s="39">
        <f t="shared" si="3"/>
        <v>990819</v>
      </c>
      <c r="K37" s="35">
        <f t="shared" si="3"/>
        <v>1050268</v>
      </c>
      <c r="L37" s="36">
        <f t="shared" si="3"/>
        <v>1113285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20031246</v>
      </c>
      <c r="D44" s="35">
        <f t="shared" ref="D44:L44" si="5">+D37+D43</f>
        <v>10757101</v>
      </c>
      <c r="E44" s="36">
        <f t="shared" si="5"/>
        <v>9202741</v>
      </c>
      <c r="F44" s="37">
        <f t="shared" si="5"/>
        <v>3533132</v>
      </c>
      <c r="G44" s="35">
        <f t="shared" si="5"/>
        <v>903811</v>
      </c>
      <c r="H44" s="36">
        <f t="shared" si="5"/>
        <v>903811</v>
      </c>
      <c r="I44" s="38">
        <f t="shared" si="5"/>
        <v>1246821</v>
      </c>
      <c r="J44" s="39">
        <f t="shared" si="5"/>
        <v>990819</v>
      </c>
      <c r="K44" s="35">
        <f t="shared" si="5"/>
        <v>1050268</v>
      </c>
      <c r="L44" s="36">
        <f t="shared" si="5"/>
        <v>1113285</v>
      </c>
    </row>
    <row r="45" spans="1:12" x14ac:dyDescent="0.25">
      <c r="A45" s="47" t="s">
        <v>62</v>
      </c>
      <c r="B45" s="48" t="s">
        <v>63</v>
      </c>
      <c r="C45" s="49">
        <f>+C26-C44</f>
        <v>-13596365</v>
      </c>
      <c r="D45" s="49">
        <f t="shared" ref="D45:L45" si="6">+D26-D44</f>
        <v>-16480887</v>
      </c>
      <c r="E45" s="50">
        <f t="shared" si="6"/>
        <v>77513746</v>
      </c>
      <c r="F45" s="51">
        <f t="shared" si="6"/>
        <v>35534816</v>
      </c>
      <c r="G45" s="49">
        <f t="shared" si="6"/>
        <v>5069192</v>
      </c>
      <c r="H45" s="50">
        <f t="shared" si="6"/>
        <v>5069192</v>
      </c>
      <c r="I45" s="52">
        <f t="shared" si="6"/>
        <v>8752363</v>
      </c>
      <c r="J45" s="53">
        <f t="shared" si="6"/>
        <v>86149878</v>
      </c>
      <c r="K45" s="49">
        <f t="shared" si="6"/>
        <v>7959663</v>
      </c>
      <c r="L45" s="50">
        <f t="shared" si="6"/>
        <v>8506978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165846481</v>
      </c>
      <c r="D6" s="23">
        <v>46553676</v>
      </c>
      <c r="E6" s="24">
        <v>-99001577</v>
      </c>
      <c r="F6" s="25">
        <v>57794608</v>
      </c>
      <c r="G6" s="23">
        <v>-84617212</v>
      </c>
      <c r="H6" s="24">
        <v>-84617212</v>
      </c>
      <c r="I6" s="26">
        <v>-762316494</v>
      </c>
      <c r="J6" s="27">
        <v>-1528797</v>
      </c>
      <c r="K6" s="23">
        <v>10019783</v>
      </c>
      <c r="L6" s="24">
        <v>10411158</v>
      </c>
    </row>
    <row r="7" spans="1:12" x14ac:dyDescent="0.25">
      <c r="A7" s="28" t="s">
        <v>22</v>
      </c>
      <c r="B7" s="22" t="s">
        <v>9</v>
      </c>
      <c r="C7" s="23">
        <v>-85046251</v>
      </c>
      <c r="D7" s="23">
        <v>13221730</v>
      </c>
      <c r="E7" s="24">
        <v>12833179</v>
      </c>
      <c r="F7" s="25">
        <v>3248943</v>
      </c>
      <c r="G7" s="23">
        <v>11441911</v>
      </c>
      <c r="H7" s="24">
        <v>11441911</v>
      </c>
      <c r="I7" s="26">
        <v>20384824</v>
      </c>
      <c r="J7" s="27">
        <v>-316251</v>
      </c>
      <c r="K7" s="23">
        <v>-347875</v>
      </c>
      <c r="L7" s="24">
        <v>-382660</v>
      </c>
    </row>
    <row r="8" spans="1:12" x14ac:dyDescent="0.25">
      <c r="A8" s="28" t="s">
        <v>23</v>
      </c>
      <c r="B8" s="22" t="s">
        <v>9</v>
      </c>
      <c r="C8" s="23">
        <v>-26737227</v>
      </c>
      <c r="D8" s="23">
        <v>-1476169</v>
      </c>
      <c r="E8" s="24">
        <v>-76101988</v>
      </c>
      <c r="F8" s="25">
        <v>14064662</v>
      </c>
      <c r="G8" s="23">
        <v>13773277</v>
      </c>
      <c r="H8" s="24">
        <v>13773277</v>
      </c>
      <c r="I8" s="26">
        <v>0</v>
      </c>
      <c r="J8" s="27">
        <v>0</v>
      </c>
      <c r="K8" s="23">
        <v>0</v>
      </c>
      <c r="L8" s="24">
        <v>1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2150026</v>
      </c>
      <c r="D10" s="23">
        <v>-320236</v>
      </c>
      <c r="E10" s="24">
        <v>-12835</v>
      </c>
      <c r="F10" s="25">
        <v>-336789</v>
      </c>
      <c r="G10" s="23">
        <v>-9513760</v>
      </c>
      <c r="H10" s="24">
        <v>-9513760</v>
      </c>
      <c r="I10" s="26">
        <v>393454</v>
      </c>
      <c r="J10" s="27">
        <v>9513760</v>
      </c>
      <c r="K10" s="23">
        <v>19675545</v>
      </c>
      <c r="L10" s="24">
        <v>19675543</v>
      </c>
    </row>
    <row r="11" spans="1:12" x14ac:dyDescent="0.25">
      <c r="A11" s="28" t="s">
        <v>27</v>
      </c>
      <c r="B11" s="22" t="s">
        <v>19</v>
      </c>
      <c r="C11" s="23">
        <v>-19796177</v>
      </c>
      <c r="D11" s="23">
        <v>-1489847</v>
      </c>
      <c r="E11" s="24">
        <v>-1504799</v>
      </c>
      <c r="F11" s="29">
        <v>-1489847</v>
      </c>
      <c r="G11" s="30">
        <v>-11881313</v>
      </c>
      <c r="H11" s="31">
        <v>-11881313</v>
      </c>
      <c r="I11" s="26">
        <v>-1504799</v>
      </c>
      <c r="J11" s="32">
        <v>-3719280</v>
      </c>
      <c r="K11" s="30">
        <v>-4871739</v>
      </c>
      <c r="L11" s="31">
        <v>-4696501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36416852</v>
      </c>
      <c r="D13" s="35">
        <f t="shared" ref="D13:L13" si="0">SUM(D6:D12)</f>
        <v>56489154</v>
      </c>
      <c r="E13" s="36">
        <f t="shared" si="0"/>
        <v>-163788020</v>
      </c>
      <c r="F13" s="37">
        <f t="shared" si="0"/>
        <v>73281577</v>
      </c>
      <c r="G13" s="35">
        <f t="shared" si="0"/>
        <v>-80797097</v>
      </c>
      <c r="H13" s="36">
        <f t="shared" si="0"/>
        <v>-80797097</v>
      </c>
      <c r="I13" s="38">
        <f t="shared" si="0"/>
        <v>-743043015</v>
      </c>
      <c r="J13" s="39">
        <f t="shared" si="0"/>
        <v>3949432</v>
      </c>
      <c r="K13" s="35">
        <f t="shared" si="0"/>
        <v>24475714</v>
      </c>
      <c r="L13" s="36">
        <f t="shared" si="0"/>
        <v>25007541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-7847676</v>
      </c>
      <c r="D17" s="23">
        <v>9026</v>
      </c>
      <c r="E17" s="24">
        <v>-3496366</v>
      </c>
      <c r="F17" s="29">
        <v>-14721863</v>
      </c>
      <c r="G17" s="30">
        <v>-13094558</v>
      </c>
      <c r="H17" s="31">
        <v>-13094558</v>
      </c>
      <c r="I17" s="26">
        <v>4937778</v>
      </c>
      <c r="J17" s="32">
        <v>-5026482</v>
      </c>
      <c r="K17" s="30">
        <v>-14721863</v>
      </c>
      <c r="L17" s="31">
        <v>-14721858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-7847676</v>
      </c>
      <c r="D25" s="41">
        <f t="shared" ref="D25:L25" si="1">SUM(D15:D24)</f>
        <v>9026</v>
      </c>
      <c r="E25" s="42">
        <f t="shared" si="1"/>
        <v>-3496366</v>
      </c>
      <c r="F25" s="43">
        <f t="shared" si="1"/>
        <v>-14721863</v>
      </c>
      <c r="G25" s="41">
        <f t="shared" si="1"/>
        <v>-13094558</v>
      </c>
      <c r="H25" s="42">
        <f t="shared" si="1"/>
        <v>-13094558</v>
      </c>
      <c r="I25" s="44">
        <f t="shared" si="1"/>
        <v>4937778</v>
      </c>
      <c r="J25" s="45">
        <f t="shared" si="1"/>
        <v>-5026482</v>
      </c>
      <c r="K25" s="41">
        <f t="shared" si="1"/>
        <v>-14721863</v>
      </c>
      <c r="L25" s="42">
        <f t="shared" si="1"/>
        <v>-14721858</v>
      </c>
    </row>
    <row r="26" spans="1:12" x14ac:dyDescent="0.25">
      <c r="A26" s="33" t="s">
        <v>42</v>
      </c>
      <c r="B26" s="34" t="s">
        <v>19</v>
      </c>
      <c r="C26" s="35">
        <f>+C13+C25</f>
        <v>28569176</v>
      </c>
      <c r="D26" s="35">
        <f t="shared" ref="D26:L26" si="2">+D13+D25</f>
        <v>56498180</v>
      </c>
      <c r="E26" s="36">
        <f t="shared" si="2"/>
        <v>-167284386</v>
      </c>
      <c r="F26" s="37">
        <f t="shared" si="2"/>
        <v>58559714</v>
      </c>
      <c r="G26" s="35">
        <f t="shared" si="2"/>
        <v>-93891655</v>
      </c>
      <c r="H26" s="36">
        <f t="shared" si="2"/>
        <v>-93891655</v>
      </c>
      <c r="I26" s="38">
        <f t="shared" si="2"/>
        <v>-738105237</v>
      </c>
      <c r="J26" s="39">
        <f t="shared" si="2"/>
        <v>-1077050</v>
      </c>
      <c r="K26" s="35">
        <f t="shared" si="2"/>
        <v>9753851</v>
      </c>
      <c r="L26" s="36">
        <f t="shared" si="2"/>
        <v>10285683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-57459532</v>
      </c>
      <c r="D32" s="23">
        <v>60548121</v>
      </c>
      <c r="E32" s="24">
        <v>53742042</v>
      </c>
      <c r="F32" s="25">
        <v>-22661906</v>
      </c>
      <c r="G32" s="23">
        <v>55178825</v>
      </c>
      <c r="H32" s="24">
        <v>55178825</v>
      </c>
      <c r="I32" s="26">
        <v>-117172554</v>
      </c>
      <c r="J32" s="27">
        <v>19633696</v>
      </c>
      <c r="K32" s="23">
        <v>19633696</v>
      </c>
      <c r="L32" s="24">
        <v>19633687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6751048</v>
      </c>
      <c r="K35" s="23">
        <v>7052576</v>
      </c>
      <c r="L35" s="24">
        <v>7225488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-57459532</v>
      </c>
      <c r="D37" s="35">
        <f t="shared" ref="D37:L37" si="3">SUM(D29:D36)</f>
        <v>60548121</v>
      </c>
      <c r="E37" s="36">
        <f t="shared" si="3"/>
        <v>53742042</v>
      </c>
      <c r="F37" s="37">
        <f t="shared" si="3"/>
        <v>-22661906</v>
      </c>
      <c r="G37" s="35">
        <f t="shared" si="3"/>
        <v>55178825</v>
      </c>
      <c r="H37" s="36">
        <f t="shared" si="3"/>
        <v>55178825</v>
      </c>
      <c r="I37" s="38">
        <f t="shared" si="3"/>
        <v>-117172554</v>
      </c>
      <c r="J37" s="39">
        <f t="shared" si="3"/>
        <v>26384744</v>
      </c>
      <c r="K37" s="35">
        <f t="shared" si="3"/>
        <v>26686272</v>
      </c>
      <c r="L37" s="36">
        <f t="shared" si="3"/>
        <v>26859175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2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2</v>
      </c>
    </row>
    <row r="44" spans="1:12" x14ac:dyDescent="0.25">
      <c r="A44" s="33" t="s">
        <v>61</v>
      </c>
      <c r="B44" s="34" t="s">
        <v>19</v>
      </c>
      <c r="C44" s="35">
        <f>+C37+C43</f>
        <v>-57459532</v>
      </c>
      <c r="D44" s="35">
        <f t="shared" ref="D44:L44" si="5">+D37+D43</f>
        <v>60548121</v>
      </c>
      <c r="E44" s="36">
        <f t="shared" si="5"/>
        <v>53742042</v>
      </c>
      <c r="F44" s="37">
        <f t="shared" si="5"/>
        <v>-22661906</v>
      </c>
      <c r="G44" s="35">
        <f t="shared" si="5"/>
        <v>55178825</v>
      </c>
      <c r="H44" s="36">
        <f t="shared" si="5"/>
        <v>55178825</v>
      </c>
      <c r="I44" s="38">
        <f t="shared" si="5"/>
        <v>-117172554</v>
      </c>
      <c r="J44" s="39">
        <f t="shared" si="5"/>
        <v>26384744</v>
      </c>
      <c r="K44" s="35">
        <f t="shared" si="5"/>
        <v>26686272</v>
      </c>
      <c r="L44" s="36">
        <f t="shared" si="5"/>
        <v>26859177</v>
      </c>
    </row>
    <row r="45" spans="1:12" x14ac:dyDescent="0.25">
      <c r="A45" s="47" t="s">
        <v>62</v>
      </c>
      <c r="B45" s="48" t="s">
        <v>63</v>
      </c>
      <c r="C45" s="49">
        <f>+C26-C44</f>
        <v>86028708</v>
      </c>
      <c r="D45" s="49">
        <f t="shared" ref="D45:L45" si="6">+D26-D44</f>
        <v>-4049941</v>
      </c>
      <c r="E45" s="50">
        <f t="shared" si="6"/>
        <v>-221026428</v>
      </c>
      <c r="F45" s="51">
        <f t="shared" si="6"/>
        <v>81221620</v>
      </c>
      <c r="G45" s="49">
        <f t="shared" si="6"/>
        <v>-149070480</v>
      </c>
      <c r="H45" s="50">
        <f t="shared" si="6"/>
        <v>-149070480</v>
      </c>
      <c r="I45" s="52">
        <f t="shared" si="6"/>
        <v>-620932683</v>
      </c>
      <c r="J45" s="53">
        <f t="shared" si="6"/>
        <v>-27461794</v>
      </c>
      <c r="K45" s="49">
        <f t="shared" si="6"/>
        <v>-16932421</v>
      </c>
      <c r="L45" s="50">
        <f t="shared" si="6"/>
        <v>-16573494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-8104579</v>
      </c>
      <c r="H6" s="24">
        <v>-8104579</v>
      </c>
      <c r="I6" s="26">
        <v>4635263</v>
      </c>
      <c r="J6" s="27">
        <v>-7896564</v>
      </c>
      <c r="K6" s="23">
        <v>-19991913</v>
      </c>
      <c r="L6" s="24">
        <v>-32479789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31566833</v>
      </c>
      <c r="H7" s="24">
        <v>31566833</v>
      </c>
      <c r="I7" s="26">
        <v>35181729</v>
      </c>
      <c r="J7" s="27">
        <v>31348297</v>
      </c>
      <c r="K7" s="23">
        <v>31119926</v>
      </c>
      <c r="L7" s="24">
        <v>30885847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82558</v>
      </c>
      <c r="E10" s="24">
        <v>2333788</v>
      </c>
      <c r="F10" s="25">
        <v>86210</v>
      </c>
      <c r="G10" s="23">
        <v>-236325</v>
      </c>
      <c r="H10" s="24">
        <v>-236325</v>
      </c>
      <c r="I10" s="26">
        <v>1293365</v>
      </c>
      <c r="J10" s="27">
        <v>-569238</v>
      </c>
      <c r="K10" s="23">
        <v>-917132</v>
      </c>
      <c r="L10" s="24">
        <v>-1273724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82558</v>
      </c>
      <c r="E13" s="36">
        <f t="shared" si="0"/>
        <v>2333788</v>
      </c>
      <c r="F13" s="37">
        <f t="shared" si="0"/>
        <v>86210</v>
      </c>
      <c r="G13" s="35">
        <f t="shared" si="0"/>
        <v>23225929</v>
      </c>
      <c r="H13" s="36">
        <f t="shared" si="0"/>
        <v>23225929</v>
      </c>
      <c r="I13" s="38">
        <f t="shared" si="0"/>
        <v>41110357</v>
      </c>
      <c r="J13" s="39">
        <f t="shared" si="0"/>
        <v>22882495</v>
      </c>
      <c r="K13" s="35">
        <f t="shared" si="0"/>
        <v>10210881</v>
      </c>
      <c r="L13" s="36">
        <f t="shared" si="0"/>
        <v>-2867666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93572110</v>
      </c>
      <c r="D17" s="23">
        <v>91248098</v>
      </c>
      <c r="E17" s="24">
        <v>92510074</v>
      </c>
      <c r="F17" s="29">
        <v>8497091</v>
      </c>
      <c r="G17" s="30">
        <v>94410817</v>
      </c>
      <c r="H17" s="31">
        <v>94410817</v>
      </c>
      <c r="I17" s="26">
        <v>99766028</v>
      </c>
      <c r="J17" s="32">
        <v>91993210</v>
      </c>
      <c r="K17" s="30">
        <v>93461513</v>
      </c>
      <c r="L17" s="31">
        <v>95029769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93572110</v>
      </c>
      <c r="D25" s="41">
        <f t="shared" ref="D25:L25" si="1">SUM(D15:D24)</f>
        <v>91248098</v>
      </c>
      <c r="E25" s="42">
        <f t="shared" si="1"/>
        <v>92510074</v>
      </c>
      <c r="F25" s="43">
        <f t="shared" si="1"/>
        <v>8497091</v>
      </c>
      <c r="G25" s="41">
        <f t="shared" si="1"/>
        <v>94410817</v>
      </c>
      <c r="H25" s="42">
        <f t="shared" si="1"/>
        <v>94410817</v>
      </c>
      <c r="I25" s="44">
        <f t="shared" si="1"/>
        <v>99766028</v>
      </c>
      <c r="J25" s="45">
        <f t="shared" si="1"/>
        <v>91993210</v>
      </c>
      <c r="K25" s="41">
        <f t="shared" si="1"/>
        <v>93461513</v>
      </c>
      <c r="L25" s="42">
        <f t="shared" si="1"/>
        <v>95029769</v>
      </c>
    </row>
    <row r="26" spans="1:12" x14ac:dyDescent="0.25">
      <c r="A26" s="33" t="s">
        <v>42</v>
      </c>
      <c r="B26" s="34" t="s">
        <v>19</v>
      </c>
      <c r="C26" s="35">
        <f>+C13+C25</f>
        <v>93572110</v>
      </c>
      <c r="D26" s="35">
        <f t="shared" ref="D26:L26" si="2">+D13+D25</f>
        <v>91330656</v>
      </c>
      <c r="E26" s="36">
        <f t="shared" si="2"/>
        <v>94843862</v>
      </c>
      <c r="F26" s="37">
        <f t="shared" si="2"/>
        <v>8583301</v>
      </c>
      <c r="G26" s="35">
        <f t="shared" si="2"/>
        <v>117636746</v>
      </c>
      <c r="H26" s="36">
        <f t="shared" si="2"/>
        <v>117636746</v>
      </c>
      <c r="I26" s="38">
        <f t="shared" si="2"/>
        <v>140876385</v>
      </c>
      <c r="J26" s="39">
        <f t="shared" si="2"/>
        <v>114875705</v>
      </c>
      <c r="K26" s="35">
        <f t="shared" si="2"/>
        <v>103672394</v>
      </c>
      <c r="L26" s="36">
        <f t="shared" si="2"/>
        <v>92162103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78594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-8199039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-8120445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-8120445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93572110</v>
      </c>
      <c r="D45" s="49">
        <f t="shared" ref="D45:L45" si="6">+D26-D44</f>
        <v>91330656</v>
      </c>
      <c r="E45" s="50">
        <f t="shared" si="6"/>
        <v>94843862</v>
      </c>
      <c r="F45" s="51">
        <f t="shared" si="6"/>
        <v>8583301</v>
      </c>
      <c r="G45" s="49">
        <f t="shared" si="6"/>
        <v>117636746</v>
      </c>
      <c r="H45" s="50">
        <f t="shared" si="6"/>
        <v>117636746</v>
      </c>
      <c r="I45" s="52">
        <f t="shared" si="6"/>
        <v>148996830</v>
      </c>
      <c r="J45" s="53">
        <f t="shared" si="6"/>
        <v>114875705</v>
      </c>
      <c r="K45" s="49">
        <f t="shared" si="6"/>
        <v>103672394</v>
      </c>
      <c r="L45" s="50">
        <f t="shared" si="6"/>
        <v>92162103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29062032</v>
      </c>
      <c r="D47" s="23">
        <v>30652641</v>
      </c>
      <c r="E47" s="24">
        <v>22729596</v>
      </c>
      <c r="F47" s="25">
        <v>6857874</v>
      </c>
      <c r="G47" s="23">
        <v>15195325</v>
      </c>
      <c r="H47" s="24">
        <v>15195325</v>
      </c>
      <c r="I47" s="26">
        <v>22729596</v>
      </c>
      <c r="J47" s="27">
        <v>4329705</v>
      </c>
      <c r="K47" s="23">
        <v>-6873606</v>
      </c>
      <c r="L47" s="24">
        <v>-18383897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29062032</v>
      </c>
      <c r="D50" s="56">
        <f t="shared" ref="D50:L50" si="7">SUM(D47:D49)</f>
        <v>30652641</v>
      </c>
      <c r="E50" s="57">
        <f t="shared" si="7"/>
        <v>22729596</v>
      </c>
      <c r="F50" s="58">
        <f t="shared" si="7"/>
        <v>6857874</v>
      </c>
      <c r="G50" s="56">
        <f t="shared" si="7"/>
        <v>15195325</v>
      </c>
      <c r="H50" s="57">
        <f t="shared" si="7"/>
        <v>15195325</v>
      </c>
      <c r="I50" s="59">
        <f t="shared" si="7"/>
        <v>22729596</v>
      </c>
      <c r="J50" s="60">
        <f t="shared" si="7"/>
        <v>4329705</v>
      </c>
      <c r="K50" s="56">
        <f t="shared" si="7"/>
        <v>-6873606</v>
      </c>
      <c r="L50" s="57">
        <f t="shared" si="7"/>
        <v>-18383897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54464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54464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178030788</v>
      </c>
      <c r="D17" s="23">
        <v>227427456</v>
      </c>
      <c r="E17" s="24">
        <v>339466901</v>
      </c>
      <c r="F17" s="29">
        <v>442295654</v>
      </c>
      <c r="G17" s="30">
        <v>425895767</v>
      </c>
      <c r="H17" s="31">
        <v>425895767</v>
      </c>
      <c r="I17" s="26">
        <v>438743720</v>
      </c>
      <c r="J17" s="32">
        <v>417545942</v>
      </c>
      <c r="K17" s="30">
        <v>425142645</v>
      </c>
      <c r="L17" s="31">
        <v>433750603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178030788</v>
      </c>
      <c r="D25" s="41">
        <f t="shared" ref="D25:L25" si="1">SUM(D15:D24)</f>
        <v>227427456</v>
      </c>
      <c r="E25" s="42">
        <f t="shared" si="1"/>
        <v>339466901</v>
      </c>
      <c r="F25" s="43">
        <f t="shared" si="1"/>
        <v>442295654</v>
      </c>
      <c r="G25" s="41">
        <f t="shared" si="1"/>
        <v>425895767</v>
      </c>
      <c r="H25" s="42">
        <f t="shared" si="1"/>
        <v>425895767</v>
      </c>
      <c r="I25" s="44">
        <f t="shared" si="1"/>
        <v>438743720</v>
      </c>
      <c r="J25" s="45">
        <f t="shared" si="1"/>
        <v>417545942</v>
      </c>
      <c r="K25" s="41">
        <f t="shared" si="1"/>
        <v>425142645</v>
      </c>
      <c r="L25" s="42">
        <f t="shared" si="1"/>
        <v>433750603</v>
      </c>
    </row>
    <row r="26" spans="1:12" x14ac:dyDescent="0.25">
      <c r="A26" s="33" t="s">
        <v>42</v>
      </c>
      <c r="B26" s="34" t="s">
        <v>19</v>
      </c>
      <c r="C26" s="35">
        <f>+C13+C25</f>
        <v>178030788</v>
      </c>
      <c r="D26" s="35">
        <f t="shared" ref="D26:L26" si="2">+D13+D25</f>
        <v>227427456</v>
      </c>
      <c r="E26" s="36">
        <f t="shared" si="2"/>
        <v>339466901</v>
      </c>
      <c r="F26" s="37">
        <f t="shared" si="2"/>
        <v>442350118</v>
      </c>
      <c r="G26" s="35">
        <f t="shared" si="2"/>
        <v>425895767</v>
      </c>
      <c r="H26" s="36">
        <f t="shared" si="2"/>
        <v>425895767</v>
      </c>
      <c r="I26" s="38">
        <f t="shared" si="2"/>
        <v>438743720</v>
      </c>
      <c r="J26" s="39">
        <f t="shared" si="2"/>
        <v>417545942</v>
      </c>
      <c r="K26" s="35">
        <f t="shared" si="2"/>
        <v>425142645</v>
      </c>
      <c r="L26" s="36">
        <f t="shared" si="2"/>
        <v>433750603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178030788</v>
      </c>
      <c r="D45" s="49">
        <f t="shared" ref="D45:L45" si="6">+D26-D44</f>
        <v>227427456</v>
      </c>
      <c r="E45" s="50">
        <f t="shared" si="6"/>
        <v>339466901</v>
      </c>
      <c r="F45" s="51">
        <f t="shared" si="6"/>
        <v>442350118</v>
      </c>
      <c r="G45" s="49">
        <f t="shared" si="6"/>
        <v>425895767</v>
      </c>
      <c r="H45" s="50">
        <f t="shared" si="6"/>
        <v>425895767</v>
      </c>
      <c r="I45" s="52">
        <f t="shared" si="6"/>
        <v>438743720</v>
      </c>
      <c r="J45" s="53">
        <f t="shared" si="6"/>
        <v>417545942</v>
      </c>
      <c r="K45" s="49">
        <f t="shared" si="6"/>
        <v>425142645</v>
      </c>
      <c r="L45" s="50">
        <f t="shared" si="6"/>
        <v>433750603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200527886</v>
      </c>
      <c r="D47" s="23">
        <v>264868616</v>
      </c>
      <c r="E47" s="24">
        <v>343618166</v>
      </c>
      <c r="F47" s="25">
        <v>314236066</v>
      </c>
      <c r="G47" s="23">
        <v>425152364</v>
      </c>
      <c r="H47" s="24">
        <v>425152364</v>
      </c>
      <c r="I47" s="26">
        <v>489939125</v>
      </c>
      <c r="J47" s="27">
        <v>330440366</v>
      </c>
      <c r="K47" s="23">
        <v>334874956</v>
      </c>
      <c r="L47" s="24">
        <v>337886877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200527886</v>
      </c>
      <c r="D50" s="56">
        <f t="shared" ref="D50:L50" si="7">SUM(D47:D49)</f>
        <v>264868616</v>
      </c>
      <c r="E50" s="57">
        <f t="shared" si="7"/>
        <v>343618166</v>
      </c>
      <c r="F50" s="58">
        <f t="shared" si="7"/>
        <v>314236066</v>
      </c>
      <c r="G50" s="56">
        <f t="shared" si="7"/>
        <v>425152364</v>
      </c>
      <c r="H50" s="57">
        <f t="shared" si="7"/>
        <v>425152364</v>
      </c>
      <c r="I50" s="59">
        <f t="shared" si="7"/>
        <v>489939125</v>
      </c>
      <c r="J50" s="60">
        <f t="shared" si="7"/>
        <v>330440366</v>
      </c>
      <c r="K50" s="56">
        <f t="shared" si="7"/>
        <v>334874956</v>
      </c>
      <c r="L50" s="57">
        <f t="shared" si="7"/>
        <v>337886877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-3000000</v>
      </c>
      <c r="G6" s="23">
        <v>-3000000</v>
      </c>
      <c r="H6" s="24">
        <v>-3000000</v>
      </c>
      <c r="I6" s="26">
        <v>0</v>
      </c>
      <c r="J6" s="27">
        <v>7311502</v>
      </c>
      <c r="K6" s="23">
        <v>7558270</v>
      </c>
      <c r="L6" s="24">
        <v>7863331</v>
      </c>
    </row>
    <row r="7" spans="1:12" x14ac:dyDescent="0.25">
      <c r="A7" s="28" t="s">
        <v>22</v>
      </c>
      <c r="B7" s="22" t="s">
        <v>9</v>
      </c>
      <c r="C7" s="23">
        <v>3000300</v>
      </c>
      <c r="D7" s="23">
        <v>1070418</v>
      </c>
      <c r="E7" s="24">
        <v>1763395</v>
      </c>
      <c r="F7" s="25">
        <v>6234721</v>
      </c>
      <c r="G7" s="23">
        <v>5338921</v>
      </c>
      <c r="H7" s="24">
        <v>5338921</v>
      </c>
      <c r="I7" s="26">
        <v>3278532</v>
      </c>
      <c r="J7" s="27">
        <v>1064415</v>
      </c>
      <c r="K7" s="23">
        <v>1760309</v>
      </c>
      <c r="L7" s="24">
        <v>1781373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157944</v>
      </c>
      <c r="E10" s="24">
        <v>62520</v>
      </c>
      <c r="F10" s="25">
        <v>158856</v>
      </c>
      <c r="G10" s="23">
        <v>73936</v>
      </c>
      <c r="H10" s="24">
        <v>73936</v>
      </c>
      <c r="I10" s="26">
        <v>90386</v>
      </c>
      <c r="J10" s="27">
        <v>158856</v>
      </c>
      <c r="K10" s="23">
        <v>165210</v>
      </c>
      <c r="L10" s="24">
        <v>171835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4733038</v>
      </c>
      <c r="K11" s="30">
        <v>4922360</v>
      </c>
      <c r="L11" s="31">
        <v>4946024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16</v>
      </c>
    </row>
    <row r="13" spans="1:12" x14ac:dyDescent="0.25">
      <c r="A13" s="33" t="s">
        <v>29</v>
      </c>
      <c r="B13" s="34" t="s">
        <v>19</v>
      </c>
      <c r="C13" s="35">
        <f>SUM(C6:C12)</f>
        <v>3000300</v>
      </c>
      <c r="D13" s="35">
        <f t="shared" ref="D13:L13" si="0">SUM(D6:D12)</f>
        <v>1228362</v>
      </c>
      <c r="E13" s="36">
        <f t="shared" si="0"/>
        <v>1825915</v>
      </c>
      <c r="F13" s="37">
        <f t="shared" si="0"/>
        <v>3393577</v>
      </c>
      <c r="G13" s="35">
        <f t="shared" si="0"/>
        <v>2412857</v>
      </c>
      <c r="H13" s="36">
        <f t="shared" si="0"/>
        <v>2412857</v>
      </c>
      <c r="I13" s="38">
        <f t="shared" si="0"/>
        <v>3368918</v>
      </c>
      <c r="J13" s="39">
        <f t="shared" si="0"/>
        <v>13267811</v>
      </c>
      <c r="K13" s="35">
        <f t="shared" si="0"/>
        <v>14406149</v>
      </c>
      <c r="L13" s="36">
        <f t="shared" si="0"/>
        <v>14762579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127828192</v>
      </c>
      <c r="D17" s="23">
        <v>137728183</v>
      </c>
      <c r="E17" s="24">
        <v>19304108</v>
      </c>
      <c r="F17" s="29">
        <v>20045000</v>
      </c>
      <c r="G17" s="30">
        <v>20045000</v>
      </c>
      <c r="H17" s="31">
        <v>20045000</v>
      </c>
      <c r="I17" s="26">
        <v>28022730</v>
      </c>
      <c r="J17" s="32">
        <v>29618458</v>
      </c>
      <c r="K17" s="30">
        <v>-396804</v>
      </c>
      <c r="L17" s="31">
        <v>-398701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127828192</v>
      </c>
      <c r="D25" s="41">
        <f t="shared" ref="D25:L25" si="1">SUM(D15:D24)</f>
        <v>137728183</v>
      </c>
      <c r="E25" s="42">
        <f t="shared" si="1"/>
        <v>19304108</v>
      </c>
      <c r="F25" s="43">
        <f t="shared" si="1"/>
        <v>20045000</v>
      </c>
      <c r="G25" s="41">
        <f t="shared" si="1"/>
        <v>20045000</v>
      </c>
      <c r="H25" s="42">
        <f t="shared" si="1"/>
        <v>20045000</v>
      </c>
      <c r="I25" s="44">
        <f t="shared" si="1"/>
        <v>28022730</v>
      </c>
      <c r="J25" s="45">
        <f t="shared" si="1"/>
        <v>29618458</v>
      </c>
      <c r="K25" s="41">
        <f t="shared" si="1"/>
        <v>-396804</v>
      </c>
      <c r="L25" s="42">
        <f t="shared" si="1"/>
        <v>-398701</v>
      </c>
    </row>
    <row r="26" spans="1:12" x14ac:dyDescent="0.25">
      <c r="A26" s="33" t="s">
        <v>42</v>
      </c>
      <c r="B26" s="34" t="s">
        <v>19</v>
      </c>
      <c r="C26" s="35">
        <f>+C13+C25</f>
        <v>130828492</v>
      </c>
      <c r="D26" s="35">
        <f t="shared" ref="D26:L26" si="2">+D13+D25</f>
        <v>138956545</v>
      </c>
      <c r="E26" s="36">
        <f t="shared" si="2"/>
        <v>21130023</v>
      </c>
      <c r="F26" s="37">
        <f t="shared" si="2"/>
        <v>23438577</v>
      </c>
      <c r="G26" s="35">
        <f t="shared" si="2"/>
        <v>22457857</v>
      </c>
      <c r="H26" s="36">
        <f t="shared" si="2"/>
        <v>22457857</v>
      </c>
      <c r="I26" s="38">
        <f t="shared" si="2"/>
        <v>31391648</v>
      </c>
      <c r="J26" s="39">
        <f t="shared" si="2"/>
        <v>42886269</v>
      </c>
      <c r="K26" s="35">
        <f t="shared" si="2"/>
        <v>14009345</v>
      </c>
      <c r="L26" s="36">
        <f t="shared" si="2"/>
        <v>14363878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377622</v>
      </c>
      <c r="D31" s="23">
        <v>422368</v>
      </c>
      <c r="E31" s="24">
        <v>470998</v>
      </c>
      <c r="F31" s="25">
        <v>422368</v>
      </c>
      <c r="G31" s="23">
        <v>470998</v>
      </c>
      <c r="H31" s="24">
        <v>470998</v>
      </c>
      <c r="I31" s="26">
        <v>501860</v>
      </c>
      <c r="J31" s="27">
        <v>422368</v>
      </c>
      <c r="K31" s="23">
        <v>439263</v>
      </c>
      <c r="L31" s="24">
        <v>456835</v>
      </c>
    </row>
    <row r="32" spans="1:12" x14ac:dyDescent="0.25">
      <c r="A32" s="28" t="s">
        <v>48</v>
      </c>
      <c r="B32" s="22" t="s">
        <v>49</v>
      </c>
      <c r="C32" s="23">
        <v>7538677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-912054</v>
      </c>
      <c r="L32" s="24">
        <v>-1002731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185000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10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496119</v>
      </c>
      <c r="K35" s="23">
        <v>515964</v>
      </c>
      <c r="L35" s="24">
        <v>518445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8101299</v>
      </c>
      <c r="D37" s="35">
        <f t="shared" ref="D37:L37" si="3">SUM(D29:D36)</f>
        <v>422368</v>
      </c>
      <c r="E37" s="36">
        <f t="shared" si="3"/>
        <v>470998</v>
      </c>
      <c r="F37" s="37">
        <f t="shared" si="3"/>
        <v>422368</v>
      </c>
      <c r="G37" s="35">
        <f t="shared" si="3"/>
        <v>470998</v>
      </c>
      <c r="H37" s="36">
        <f t="shared" si="3"/>
        <v>470998</v>
      </c>
      <c r="I37" s="38">
        <f t="shared" si="3"/>
        <v>501860</v>
      </c>
      <c r="J37" s="39">
        <f t="shared" si="3"/>
        <v>918487</v>
      </c>
      <c r="K37" s="35">
        <f t="shared" si="3"/>
        <v>43173</v>
      </c>
      <c r="L37" s="36">
        <f t="shared" si="3"/>
        <v>-27441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2175000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10</v>
      </c>
    </row>
    <row r="43" spans="1:12" x14ac:dyDescent="0.25">
      <c r="A43" s="33" t="s">
        <v>60</v>
      </c>
      <c r="B43" s="40" t="s">
        <v>19</v>
      </c>
      <c r="C43" s="35">
        <f>SUM(C39:C42)</f>
        <v>2175000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10</v>
      </c>
    </row>
    <row r="44" spans="1:12" x14ac:dyDescent="0.25">
      <c r="A44" s="33" t="s">
        <v>61</v>
      </c>
      <c r="B44" s="34" t="s">
        <v>19</v>
      </c>
      <c r="C44" s="35">
        <f>+C37+C43</f>
        <v>10276299</v>
      </c>
      <c r="D44" s="35">
        <f t="shared" ref="D44:L44" si="5">+D37+D43</f>
        <v>422368</v>
      </c>
      <c r="E44" s="36">
        <f t="shared" si="5"/>
        <v>470998</v>
      </c>
      <c r="F44" s="37">
        <f t="shared" si="5"/>
        <v>422368</v>
      </c>
      <c r="G44" s="35">
        <f t="shared" si="5"/>
        <v>470998</v>
      </c>
      <c r="H44" s="36">
        <f t="shared" si="5"/>
        <v>470998</v>
      </c>
      <c r="I44" s="38">
        <f t="shared" si="5"/>
        <v>501860</v>
      </c>
      <c r="J44" s="39">
        <f t="shared" si="5"/>
        <v>918487</v>
      </c>
      <c r="K44" s="35">
        <f t="shared" si="5"/>
        <v>43173</v>
      </c>
      <c r="L44" s="36">
        <f t="shared" si="5"/>
        <v>-27431</v>
      </c>
    </row>
    <row r="45" spans="1:12" x14ac:dyDescent="0.25">
      <c r="A45" s="47" t="s">
        <v>62</v>
      </c>
      <c r="B45" s="48" t="s">
        <v>63</v>
      </c>
      <c r="C45" s="49">
        <f>+C26-C44</f>
        <v>120552193</v>
      </c>
      <c r="D45" s="49">
        <f t="shared" ref="D45:L45" si="6">+D26-D44</f>
        <v>138534177</v>
      </c>
      <c r="E45" s="50">
        <f t="shared" si="6"/>
        <v>20659025</v>
      </c>
      <c r="F45" s="51">
        <f t="shared" si="6"/>
        <v>23016209</v>
      </c>
      <c r="G45" s="49">
        <f t="shared" si="6"/>
        <v>21986859</v>
      </c>
      <c r="H45" s="50">
        <f t="shared" si="6"/>
        <v>21986859</v>
      </c>
      <c r="I45" s="52">
        <f t="shared" si="6"/>
        <v>30889788</v>
      </c>
      <c r="J45" s="53">
        <f t="shared" si="6"/>
        <v>41967782</v>
      </c>
      <c r="K45" s="49">
        <f t="shared" si="6"/>
        <v>13966172</v>
      </c>
      <c r="L45" s="50">
        <f t="shared" si="6"/>
        <v>14391309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-6960</v>
      </c>
      <c r="D47" s="23">
        <v>8697</v>
      </c>
      <c r="E47" s="24">
        <v>-120000</v>
      </c>
      <c r="F47" s="25">
        <v>0</v>
      </c>
      <c r="G47" s="23">
        <v>-1</v>
      </c>
      <c r="H47" s="24">
        <v>-1</v>
      </c>
      <c r="I47" s="26">
        <v>317127</v>
      </c>
      <c r="J47" s="27">
        <v>0</v>
      </c>
      <c r="K47" s="23">
        <v>0</v>
      </c>
      <c r="L47" s="24">
        <v>-1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-6960</v>
      </c>
      <c r="D50" s="56">
        <f t="shared" ref="D50:L50" si="7">SUM(D47:D49)</f>
        <v>8697</v>
      </c>
      <c r="E50" s="57">
        <f t="shared" si="7"/>
        <v>-120000</v>
      </c>
      <c r="F50" s="58">
        <f t="shared" si="7"/>
        <v>0</v>
      </c>
      <c r="G50" s="56">
        <f t="shared" si="7"/>
        <v>-1</v>
      </c>
      <c r="H50" s="57">
        <f t="shared" si="7"/>
        <v>-1</v>
      </c>
      <c r="I50" s="59">
        <f t="shared" si="7"/>
        <v>317127</v>
      </c>
      <c r="J50" s="60">
        <f t="shared" si="7"/>
        <v>0</v>
      </c>
      <c r="K50" s="56">
        <f t="shared" si="7"/>
        <v>0</v>
      </c>
      <c r="L50" s="57">
        <f t="shared" si="7"/>
        <v>-1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63310</v>
      </c>
      <c r="D10" s="23">
        <v>6588495</v>
      </c>
      <c r="E10" s="24">
        <v>13477059</v>
      </c>
      <c r="F10" s="25">
        <v>63310</v>
      </c>
      <c r="G10" s="23">
        <v>63310</v>
      </c>
      <c r="H10" s="24">
        <v>63310</v>
      </c>
      <c r="I10" s="26">
        <v>20528740</v>
      </c>
      <c r="J10" s="27">
        <v>63310</v>
      </c>
      <c r="K10" s="23">
        <v>63310</v>
      </c>
      <c r="L10" s="24">
        <v>63310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63310</v>
      </c>
      <c r="D13" s="35">
        <f t="shared" ref="D13:L13" si="0">SUM(D6:D12)</f>
        <v>6588495</v>
      </c>
      <c r="E13" s="36">
        <f t="shared" si="0"/>
        <v>13477059</v>
      </c>
      <c r="F13" s="37">
        <f t="shared" si="0"/>
        <v>63310</v>
      </c>
      <c r="G13" s="35">
        <f t="shared" si="0"/>
        <v>63310</v>
      </c>
      <c r="H13" s="36">
        <f t="shared" si="0"/>
        <v>63310</v>
      </c>
      <c r="I13" s="38">
        <f t="shared" si="0"/>
        <v>20528740</v>
      </c>
      <c r="J13" s="39">
        <f t="shared" si="0"/>
        <v>63310</v>
      </c>
      <c r="K13" s="35">
        <f t="shared" si="0"/>
        <v>63310</v>
      </c>
      <c r="L13" s="36">
        <f t="shared" si="0"/>
        <v>63310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17726951</v>
      </c>
      <c r="D17" s="23">
        <v>20908951</v>
      </c>
      <c r="E17" s="24">
        <v>15581469</v>
      </c>
      <c r="F17" s="29">
        <v>12324200</v>
      </c>
      <c r="G17" s="30">
        <v>28522013</v>
      </c>
      <c r="H17" s="31">
        <v>28522013</v>
      </c>
      <c r="I17" s="26">
        <v>52742596</v>
      </c>
      <c r="J17" s="32">
        <v>18447000</v>
      </c>
      <c r="K17" s="30">
        <v>18951000</v>
      </c>
      <c r="L17" s="31">
        <v>8951000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17726951</v>
      </c>
      <c r="D25" s="41">
        <f t="shared" ref="D25:L25" si="1">SUM(D15:D24)</f>
        <v>20908951</v>
      </c>
      <c r="E25" s="42">
        <f t="shared" si="1"/>
        <v>15581469</v>
      </c>
      <c r="F25" s="43">
        <f t="shared" si="1"/>
        <v>12324200</v>
      </c>
      <c r="G25" s="41">
        <f t="shared" si="1"/>
        <v>28522013</v>
      </c>
      <c r="H25" s="42">
        <f t="shared" si="1"/>
        <v>28522013</v>
      </c>
      <c r="I25" s="44">
        <f t="shared" si="1"/>
        <v>52742596</v>
      </c>
      <c r="J25" s="45">
        <f t="shared" si="1"/>
        <v>18447000</v>
      </c>
      <c r="K25" s="41">
        <f t="shared" si="1"/>
        <v>18951000</v>
      </c>
      <c r="L25" s="42">
        <f t="shared" si="1"/>
        <v>8951000</v>
      </c>
    </row>
    <row r="26" spans="1:12" x14ac:dyDescent="0.25">
      <c r="A26" s="33" t="s">
        <v>42</v>
      </c>
      <c r="B26" s="34" t="s">
        <v>19</v>
      </c>
      <c r="C26" s="35">
        <f>+C13+C25</f>
        <v>17790261</v>
      </c>
      <c r="D26" s="35">
        <f t="shared" ref="D26:L26" si="2">+D13+D25</f>
        <v>27497446</v>
      </c>
      <c r="E26" s="36">
        <f t="shared" si="2"/>
        <v>29058528</v>
      </c>
      <c r="F26" s="37">
        <f t="shared" si="2"/>
        <v>12387510</v>
      </c>
      <c r="G26" s="35">
        <f t="shared" si="2"/>
        <v>28585323</v>
      </c>
      <c r="H26" s="36">
        <f t="shared" si="2"/>
        <v>28585323</v>
      </c>
      <c r="I26" s="38">
        <f t="shared" si="2"/>
        <v>73271336</v>
      </c>
      <c r="J26" s="39">
        <f t="shared" si="2"/>
        <v>18510310</v>
      </c>
      <c r="K26" s="35">
        <f t="shared" si="2"/>
        <v>19014310</v>
      </c>
      <c r="L26" s="36">
        <f t="shared" si="2"/>
        <v>9014310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17790261</v>
      </c>
      <c r="D45" s="49">
        <f t="shared" ref="D45:L45" si="6">+D26-D44</f>
        <v>27497446</v>
      </c>
      <c r="E45" s="50">
        <f t="shared" si="6"/>
        <v>29058528</v>
      </c>
      <c r="F45" s="51">
        <f t="shared" si="6"/>
        <v>12387510</v>
      </c>
      <c r="G45" s="49">
        <f t="shared" si="6"/>
        <v>28585323</v>
      </c>
      <c r="H45" s="50">
        <f t="shared" si="6"/>
        <v>28585323</v>
      </c>
      <c r="I45" s="52">
        <f t="shared" si="6"/>
        <v>73271336</v>
      </c>
      <c r="J45" s="53">
        <f t="shared" si="6"/>
        <v>18510310</v>
      </c>
      <c r="K45" s="49">
        <f t="shared" si="6"/>
        <v>19014310</v>
      </c>
      <c r="L45" s="50">
        <f t="shared" si="6"/>
        <v>9014310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-2610115</v>
      </c>
      <c r="D47" s="23">
        <v>-7042896</v>
      </c>
      <c r="E47" s="24">
        <v>4790501</v>
      </c>
      <c r="F47" s="25">
        <v>20918701</v>
      </c>
      <c r="G47" s="23">
        <v>21759701</v>
      </c>
      <c r="H47" s="24">
        <v>21759701</v>
      </c>
      <c r="I47" s="26">
        <v>20615874</v>
      </c>
      <c r="J47" s="27">
        <v>21816104</v>
      </c>
      <c r="K47" s="23">
        <v>20461008</v>
      </c>
      <c r="L47" s="24">
        <v>11484429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-2610115</v>
      </c>
      <c r="D50" s="56">
        <f t="shared" ref="D50:L50" si="7">SUM(D47:D49)</f>
        <v>-7042896</v>
      </c>
      <c r="E50" s="57">
        <f t="shared" si="7"/>
        <v>4790501</v>
      </c>
      <c r="F50" s="58">
        <f t="shared" si="7"/>
        <v>20918701</v>
      </c>
      <c r="G50" s="56">
        <f t="shared" si="7"/>
        <v>21759701</v>
      </c>
      <c r="H50" s="57">
        <f t="shared" si="7"/>
        <v>21759701</v>
      </c>
      <c r="I50" s="59">
        <f t="shared" si="7"/>
        <v>20615874</v>
      </c>
      <c r="J50" s="60">
        <f t="shared" si="7"/>
        <v>21816104</v>
      </c>
      <c r="K50" s="56">
        <f t="shared" si="7"/>
        <v>20461008</v>
      </c>
      <c r="L50" s="57">
        <f t="shared" si="7"/>
        <v>11484429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128944</v>
      </c>
      <c r="E10" s="24">
        <v>128945</v>
      </c>
      <c r="F10" s="25">
        <v>85968</v>
      </c>
      <c r="G10" s="23">
        <v>85968</v>
      </c>
      <c r="H10" s="24">
        <v>85968</v>
      </c>
      <c r="I10" s="26">
        <v>142664</v>
      </c>
      <c r="J10" s="27">
        <v>91128</v>
      </c>
      <c r="K10" s="23">
        <v>95229</v>
      </c>
      <c r="L10" s="24">
        <v>97631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16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128944</v>
      </c>
      <c r="E13" s="36">
        <f t="shared" si="0"/>
        <v>128945</v>
      </c>
      <c r="F13" s="37">
        <f t="shared" si="0"/>
        <v>85968</v>
      </c>
      <c r="G13" s="35">
        <f t="shared" si="0"/>
        <v>85968</v>
      </c>
      <c r="H13" s="36">
        <f t="shared" si="0"/>
        <v>85968</v>
      </c>
      <c r="I13" s="38">
        <f t="shared" si="0"/>
        <v>142664</v>
      </c>
      <c r="J13" s="39">
        <f t="shared" si="0"/>
        <v>91128</v>
      </c>
      <c r="K13" s="35">
        <f t="shared" si="0"/>
        <v>95229</v>
      </c>
      <c r="L13" s="36">
        <f t="shared" si="0"/>
        <v>97647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19735491</v>
      </c>
      <c r="E17" s="24">
        <v>25762076</v>
      </c>
      <c r="F17" s="29">
        <v>5137152</v>
      </c>
      <c r="G17" s="30">
        <v>5137152</v>
      </c>
      <c r="H17" s="31">
        <v>5137152</v>
      </c>
      <c r="I17" s="26">
        <v>9379586</v>
      </c>
      <c r="J17" s="32">
        <v>11000004</v>
      </c>
      <c r="K17" s="30">
        <v>11495004</v>
      </c>
      <c r="L17" s="31">
        <v>11782381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19735491</v>
      </c>
      <c r="E25" s="42">
        <f t="shared" si="1"/>
        <v>25762076</v>
      </c>
      <c r="F25" s="43">
        <f t="shared" si="1"/>
        <v>5137152</v>
      </c>
      <c r="G25" s="41">
        <f t="shared" si="1"/>
        <v>5137152</v>
      </c>
      <c r="H25" s="42">
        <f t="shared" si="1"/>
        <v>5137152</v>
      </c>
      <c r="I25" s="44">
        <f t="shared" si="1"/>
        <v>9379586</v>
      </c>
      <c r="J25" s="45">
        <f t="shared" si="1"/>
        <v>11000004</v>
      </c>
      <c r="K25" s="41">
        <f t="shared" si="1"/>
        <v>11495004</v>
      </c>
      <c r="L25" s="42">
        <f t="shared" si="1"/>
        <v>11782381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19864435</v>
      </c>
      <c r="E26" s="36">
        <f t="shared" si="2"/>
        <v>25891021</v>
      </c>
      <c r="F26" s="37">
        <f t="shared" si="2"/>
        <v>5223120</v>
      </c>
      <c r="G26" s="35">
        <f t="shared" si="2"/>
        <v>5223120</v>
      </c>
      <c r="H26" s="36">
        <f t="shared" si="2"/>
        <v>5223120</v>
      </c>
      <c r="I26" s="38">
        <f t="shared" si="2"/>
        <v>9522250</v>
      </c>
      <c r="J26" s="39">
        <f t="shared" si="2"/>
        <v>11091132</v>
      </c>
      <c r="K26" s="35">
        <f t="shared" si="2"/>
        <v>11590233</v>
      </c>
      <c r="L26" s="36">
        <f t="shared" si="2"/>
        <v>11880028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26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10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36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10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10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46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19864435</v>
      </c>
      <c r="E45" s="50">
        <f t="shared" si="6"/>
        <v>25891021</v>
      </c>
      <c r="F45" s="51">
        <f t="shared" si="6"/>
        <v>5223120</v>
      </c>
      <c r="G45" s="49">
        <f t="shared" si="6"/>
        <v>5223120</v>
      </c>
      <c r="H45" s="50">
        <f t="shared" si="6"/>
        <v>5223120</v>
      </c>
      <c r="I45" s="52">
        <f t="shared" si="6"/>
        <v>9522250</v>
      </c>
      <c r="J45" s="53">
        <f t="shared" si="6"/>
        <v>11091132</v>
      </c>
      <c r="K45" s="49">
        <f t="shared" si="6"/>
        <v>11590233</v>
      </c>
      <c r="L45" s="50">
        <f t="shared" si="6"/>
        <v>11879982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-4608301</v>
      </c>
      <c r="D6" s="23">
        <v>-7866117</v>
      </c>
      <c r="E6" s="24">
        <v>-556920</v>
      </c>
      <c r="F6" s="25">
        <v>-4317377</v>
      </c>
      <c r="G6" s="23">
        <v>-9620678</v>
      </c>
      <c r="H6" s="24">
        <v>-9620678</v>
      </c>
      <c r="I6" s="26">
        <v>-2395706</v>
      </c>
      <c r="J6" s="27">
        <v>-20872700</v>
      </c>
      <c r="K6" s="23">
        <v>-26044710</v>
      </c>
      <c r="L6" s="24">
        <v>-46329930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2252086</v>
      </c>
      <c r="G7" s="23">
        <v>29558676</v>
      </c>
      <c r="H7" s="24">
        <v>29558676</v>
      </c>
      <c r="I7" s="26">
        <v>17258198</v>
      </c>
      <c r="J7" s="27">
        <v>1689470</v>
      </c>
      <c r="K7" s="23">
        <v>3480280</v>
      </c>
      <c r="L7" s="24">
        <v>5378510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-1419715</v>
      </c>
      <c r="F8" s="25">
        <v>-658215</v>
      </c>
      <c r="G8" s="23">
        <v>-1419717</v>
      </c>
      <c r="H8" s="24">
        <v>-1419717</v>
      </c>
      <c r="I8" s="26">
        <v>-511719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50889</v>
      </c>
      <c r="D10" s="23">
        <v>23466</v>
      </c>
      <c r="E10" s="24">
        <v>30533</v>
      </c>
      <c r="F10" s="25">
        <v>4192030</v>
      </c>
      <c r="G10" s="23">
        <v>5122556</v>
      </c>
      <c r="H10" s="24">
        <v>5122556</v>
      </c>
      <c r="I10" s="26">
        <v>30533</v>
      </c>
      <c r="J10" s="27">
        <v>10214580</v>
      </c>
      <c r="K10" s="23">
        <v>14658125</v>
      </c>
      <c r="L10" s="24">
        <v>19368283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-4557412</v>
      </c>
      <c r="D13" s="35">
        <f t="shared" ref="D13:L13" si="0">SUM(D6:D12)</f>
        <v>-7842651</v>
      </c>
      <c r="E13" s="36">
        <f t="shared" si="0"/>
        <v>-1946102</v>
      </c>
      <c r="F13" s="37">
        <f t="shared" si="0"/>
        <v>1468524</v>
      </c>
      <c r="G13" s="35">
        <f t="shared" si="0"/>
        <v>23640837</v>
      </c>
      <c r="H13" s="36">
        <f t="shared" si="0"/>
        <v>23640837</v>
      </c>
      <c r="I13" s="38">
        <f t="shared" si="0"/>
        <v>14381306</v>
      </c>
      <c r="J13" s="39">
        <f t="shared" si="0"/>
        <v>-8968650</v>
      </c>
      <c r="K13" s="35">
        <f t="shared" si="0"/>
        <v>-7906305</v>
      </c>
      <c r="L13" s="36">
        <f t="shared" si="0"/>
        <v>-21583137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607417568</v>
      </c>
      <c r="D17" s="23">
        <v>607135374</v>
      </c>
      <c r="E17" s="24">
        <v>607238914</v>
      </c>
      <c r="F17" s="29">
        <v>-8265930</v>
      </c>
      <c r="G17" s="30">
        <v>535454898</v>
      </c>
      <c r="H17" s="31">
        <v>535454898</v>
      </c>
      <c r="I17" s="26">
        <v>609230867</v>
      </c>
      <c r="J17" s="32">
        <v>7256300</v>
      </c>
      <c r="K17" s="30">
        <v>-4766500</v>
      </c>
      <c r="L17" s="31">
        <v>-2029700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607417568</v>
      </c>
      <c r="D25" s="41">
        <f t="shared" ref="D25:L25" si="1">SUM(D15:D24)</f>
        <v>607135374</v>
      </c>
      <c r="E25" s="42">
        <f t="shared" si="1"/>
        <v>607238914</v>
      </c>
      <c r="F25" s="43">
        <f t="shared" si="1"/>
        <v>-8265930</v>
      </c>
      <c r="G25" s="41">
        <f t="shared" si="1"/>
        <v>535454898</v>
      </c>
      <c r="H25" s="42">
        <f t="shared" si="1"/>
        <v>535454898</v>
      </c>
      <c r="I25" s="44">
        <f t="shared" si="1"/>
        <v>609230867</v>
      </c>
      <c r="J25" s="45">
        <f t="shared" si="1"/>
        <v>7256300</v>
      </c>
      <c r="K25" s="41">
        <f t="shared" si="1"/>
        <v>-4766500</v>
      </c>
      <c r="L25" s="42">
        <f t="shared" si="1"/>
        <v>-2029700</v>
      </c>
    </row>
    <row r="26" spans="1:12" x14ac:dyDescent="0.25">
      <c r="A26" s="33" t="s">
        <v>42</v>
      </c>
      <c r="B26" s="34" t="s">
        <v>19</v>
      </c>
      <c r="C26" s="35">
        <f>+C13+C25</f>
        <v>602860156</v>
      </c>
      <c r="D26" s="35">
        <f t="shared" ref="D26:L26" si="2">+D13+D25</f>
        <v>599292723</v>
      </c>
      <c r="E26" s="36">
        <f t="shared" si="2"/>
        <v>605292812</v>
      </c>
      <c r="F26" s="37">
        <f t="shared" si="2"/>
        <v>-6797406</v>
      </c>
      <c r="G26" s="35">
        <f t="shared" si="2"/>
        <v>559095735</v>
      </c>
      <c r="H26" s="36">
        <f t="shared" si="2"/>
        <v>559095735</v>
      </c>
      <c r="I26" s="38">
        <f t="shared" si="2"/>
        <v>623612173</v>
      </c>
      <c r="J26" s="39">
        <f t="shared" si="2"/>
        <v>-1712350</v>
      </c>
      <c r="K26" s="35">
        <f t="shared" si="2"/>
        <v>-12672805</v>
      </c>
      <c r="L26" s="36">
        <f t="shared" si="2"/>
        <v>-23612837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19629580</v>
      </c>
      <c r="D35" s="23">
        <v>19629580</v>
      </c>
      <c r="E35" s="24">
        <v>19629580</v>
      </c>
      <c r="F35" s="25">
        <v>19629580</v>
      </c>
      <c r="G35" s="23">
        <v>19629580</v>
      </c>
      <c r="H35" s="24">
        <v>19629580</v>
      </c>
      <c r="I35" s="26">
        <v>19629580</v>
      </c>
      <c r="J35" s="27">
        <v>19629580</v>
      </c>
      <c r="K35" s="23">
        <v>19629580</v>
      </c>
      <c r="L35" s="24">
        <v>19629580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19629580</v>
      </c>
      <c r="D37" s="35">
        <f t="shared" ref="D37:L37" si="3">SUM(D29:D36)</f>
        <v>19629580</v>
      </c>
      <c r="E37" s="36">
        <f t="shared" si="3"/>
        <v>19629580</v>
      </c>
      <c r="F37" s="37">
        <f t="shared" si="3"/>
        <v>19629580</v>
      </c>
      <c r="G37" s="35">
        <f t="shared" si="3"/>
        <v>19629580</v>
      </c>
      <c r="H37" s="36">
        <f t="shared" si="3"/>
        <v>19629580</v>
      </c>
      <c r="I37" s="38">
        <f t="shared" si="3"/>
        <v>19629580</v>
      </c>
      <c r="J37" s="39">
        <f t="shared" si="3"/>
        <v>19629580</v>
      </c>
      <c r="K37" s="35">
        <f t="shared" si="3"/>
        <v>19629580</v>
      </c>
      <c r="L37" s="36">
        <f t="shared" si="3"/>
        <v>19629580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19629580</v>
      </c>
      <c r="D44" s="35">
        <f t="shared" ref="D44:L44" si="5">+D37+D43</f>
        <v>19629580</v>
      </c>
      <c r="E44" s="36">
        <f t="shared" si="5"/>
        <v>19629580</v>
      </c>
      <c r="F44" s="37">
        <f t="shared" si="5"/>
        <v>19629580</v>
      </c>
      <c r="G44" s="35">
        <f t="shared" si="5"/>
        <v>19629580</v>
      </c>
      <c r="H44" s="36">
        <f t="shared" si="5"/>
        <v>19629580</v>
      </c>
      <c r="I44" s="38">
        <f t="shared" si="5"/>
        <v>19629580</v>
      </c>
      <c r="J44" s="39">
        <f t="shared" si="5"/>
        <v>19629580</v>
      </c>
      <c r="K44" s="35">
        <f t="shared" si="5"/>
        <v>19629580</v>
      </c>
      <c r="L44" s="36">
        <f t="shared" si="5"/>
        <v>19629580</v>
      </c>
    </row>
    <row r="45" spans="1:12" x14ac:dyDescent="0.25">
      <c r="A45" s="47" t="s">
        <v>62</v>
      </c>
      <c r="B45" s="48" t="s">
        <v>63</v>
      </c>
      <c r="C45" s="49">
        <f>+C26-C44</f>
        <v>583230576</v>
      </c>
      <c r="D45" s="49">
        <f t="shared" ref="D45:L45" si="6">+D26-D44</f>
        <v>579663143</v>
      </c>
      <c r="E45" s="50">
        <f t="shared" si="6"/>
        <v>585663232</v>
      </c>
      <c r="F45" s="51">
        <f t="shared" si="6"/>
        <v>-26426986</v>
      </c>
      <c r="G45" s="49">
        <f t="shared" si="6"/>
        <v>539466155</v>
      </c>
      <c r="H45" s="50">
        <f t="shared" si="6"/>
        <v>539466155</v>
      </c>
      <c r="I45" s="52">
        <f t="shared" si="6"/>
        <v>603982593</v>
      </c>
      <c r="J45" s="53">
        <f t="shared" si="6"/>
        <v>-21341930</v>
      </c>
      <c r="K45" s="49">
        <f t="shared" si="6"/>
        <v>-32302385</v>
      </c>
      <c r="L45" s="50">
        <f t="shared" si="6"/>
        <v>-43242417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-10331221</v>
      </c>
      <c r="G47" s="23">
        <v>-15539337</v>
      </c>
      <c r="H47" s="24">
        <v>-15539337</v>
      </c>
      <c r="I47" s="26">
        <v>0</v>
      </c>
      <c r="J47" s="27">
        <v>-14472630</v>
      </c>
      <c r="K47" s="23">
        <v>-29137030</v>
      </c>
      <c r="L47" s="24">
        <v>-44003320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-10331221</v>
      </c>
      <c r="G50" s="56">
        <f t="shared" si="7"/>
        <v>-15539337</v>
      </c>
      <c r="H50" s="57">
        <f t="shared" si="7"/>
        <v>-15539337</v>
      </c>
      <c r="I50" s="59">
        <f t="shared" si="7"/>
        <v>0</v>
      </c>
      <c r="J50" s="60">
        <f t="shared" si="7"/>
        <v>-14472630</v>
      </c>
      <c r="K50" s="56">
        <f t="shared" si="7"/>
        <v>-29137030</v>
      </c>
      <c r="L50" s="57">
        <f t="shared" si="7"/>
        <v>-44003320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-3149941</v>
      </c>
      <c r="H6" s="24">
        <v>-3149941</v>
      </c>
      <c r="I6" s="26">
        <v>0</v>
      </c>
      <c r="J6" s="27">
        <v>25762988</v>
      </c>
      <c r="K6" s="23">
        <v>40728038</v>
      </c>
      <c r="L6" s="24">
        <v>23946884</v>
      </c>
    </row>
    <row r="7" spans="1:12" x14ac:dyDescent="0.25">
      <c r="A7" s="28" t="s">
        <v>22</v>
      </c>
      <c r="B7" s="22" t="s">
        <v>9</v>
      </c>
      <c r="C7" s="23">
        <v>27501480</v>
      </c>
      <c r="D7" s="23">
        <v>11015208</v>
      </c>
      <c r="E7" s="24">
        <v>-129203943</v>
      </c>
      <c r="F7" s="25">
        <v>0</v>
      </c>
      <c r="G7" s="23">
        <v>3013116512</v>
      </c>
      <c r="H7" s="24">
        <v>3013116512</v>
      </c>
      <c r="I7" s="26">
        <v>-138855388</v>
      </c>
      <c r="J7" s="27">
        <v>201071736</v>
      </c>
      <c r="K7" s="23">
        <v>7859189</v>
      </c>
      <c r="L7" s="24">
        <v>8330740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1366848</v>
      </c>
      <c r="H8" s="24">
        <v>1366848</v>
      </c>
      <c r="I8" s="26">
        <v>0</v>
      </c>
      <c r="J8" s="27">
        <v>1434573</v>
      </c>
      <c r="K8" s="23">
        <v>1534994</v>
      </c>
      <c r="L8" s="24">
        <v>1627093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2403100</v>
      </c>
      <c r="D10" s="23">
        <v>23077762</v>
      </c>
      <c r="E10" s="24">
        <v>23101224</v>
      </c>
      <c r="F10" s="25">
        <v>0</v>
      </c>
      <c r="G10" s="23">
        <v>9683296</v>
      </c>
      <c r="H10" s="24">
        <v>9683296</v>
      </c>
      <c r="I10" s="26">
        <v>23085802</v>
      </c>
      <c r="J10" s="27">
        <v>35678186</v>
      </c>
      <c r="K10" s="23">
        <v>11165151</v>
      </c>
      <c r="L10" s="24">
        <v>11128148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1524710</v>
      </c>
      <c r="H11" s="31">
        <v>1524710</v>
      </c>
      <c r="I11" s="26">
        <v>0</v>
      </c>
      <c r="J11" s="32">
        <v>2590040</v>
      </c>
      <c r="K11" s="30">
        <v>915005</v>
      </c>
      <c r="L11" s="31">
        <v>957567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29904580</v>
      </c>
      <c r="D13" s="35">
        <f t="shared" ref="D13:L13" si="0">SUM(D6:D12)</f>
        <v>34092970</v>
      </c>
      <c r="E13" s="36">
        <f t="shared" si="0"/>
        <v>-106102719</v>
      </c>
      <c r="F13" s="37">
        <f t="shared" si="0"/>
        <v>0</v>
      </c>
      <c r="G13" s="35">
        <f t="shared" si="0"/>
        <v>3022541425</v>
      </c>
      <c r="H13" s="36">
        <f t="shared" si="0"/>
        <v>3022541425</v>
      </c>
      <c r="I13" s="38">
        <f t="shared" si="0"/>
        <v>-115769586</v>
      </c>
      <c r="J13" s="39">
        <f t="shared" si="0"/>
        <v>266537523</v>
      </c>
      <c r="K13" s="35">
        <f t="shared" si="0"/>
        <v>62202377</v>
      </c>
      <c r="L13" s="36">
        <f t="shared" si="0"/>
        <v>45990432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341371</v>
      </c>
      <c r="E17" s="24">
        <v>14618761</v>
      </c>
      <c r="F17" s="29">
        <v>0</v>
      </c>
      <c r="G17" s="30">
        <v>33005474</v>
      </c>
      <c r="H17" s="31">
        <v>33005474</v>
      </c>
      <c r="I17" s="26">
        <v>33459510</v>
      </c>
      <c r="J17" s="32">
        <v>9108292</v>
      </c>
      <c r="K17" s="30">
        <v>28512</v>
      </c>
      <c r="L17" s="31">
        <v>-39402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341371</v>
      </c>
      <c r="E25" s="42">
        <f t="shared" si="1"/>
        <v>14618761</v>
      </c>
      <c r="F25" s="43">
        <f t="shared" si="1"/>
        <v>0</v>
      </c>
      <c r="G25" s="41">
        <f t="shared" si="1"/>
        <v>33005474</v>
      </c>
      <c r="H25" s="42">
        <f t="shared" si="1"/>
        <v>33005474</v>
      </c>
      <c r="I25" s="44">
        <f t="shared" si="1"/>
        <v>33459510</v>
      </c>
      <c r="J25" s="45">
        <f t="shared" si="1"/>
        <v>9108292</v>
      </c>
      <c r="K25" s="41">
        <f t="shared" si="1"/>
        <v>28512</v>
      </c>
      <c r="L25" s="42">
        <f t="shared" si="1"/>
        <v>-39402</v>
      </c>
    </row>
    <row r="26" spans="1:12" x14ac:dyDescent="0.25">
      <c r="A26" s="33" t="s">
        <v>42</v>
      </c>
      <c r="B26" s="34" t="s">
        <v>19</v>
      </c>
      <c r="C26" s="35">
        <f>+C13+C25</f>
        <v>29904580</v>
      </c>
      <c r="D26" s="35">
        <f t="shared" ref="D26:L26" si="2">+D13+D25</f>
        <v>34434341</v>
      </c>
      <c r="E26" s="36">
        <f t="shared" si="2"/>
        <v>-91483958</v>
      </c>
      <c r="F26" s="37">
        <f t="shared" si="2"/>
        <v>0</v>
      </c>
      <c r="G26" s="35">
        <f t="shared" si="2"/>
        <v>3055546899</v>
      </c>
      <c r="H26" s="36">
        <f t="shared" si="2"/>
        <v>3055546899</v>
      </c>
      <c r="I26" s="38">
        <f t="shared" si="2"/>
        <v>-82310076</v>
      </c>
      <c r="J26" s="39">
        <f t="shared" si="2"/>
        <v>275645815</v>
      </c>
      <c r="K26" s="35">
        <f t="shared" si="2"/>
        <v>62230889</v>
      </c>
      <c r="L26" s="36">
        <f t="shared" si="2"/>
        <v>45951030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1551308</v>
      </c>
      <c r="D32" s="23">
        <v>0</v>
      </c>
      <c r="E32" s="24">
        <v>0</v>
      </c>
      <c r="F32" s="25">
        <v>0</v>
      </c>
      <c r="G32" s="23">
        <v>2230000</v>
      </c>
      <c r="H32" s="24">
        <v>2230000</v>
      </c>
      <c r="I32" s="26">
        <v>0</v>
      </c>
      <c r="J32" s="27">
        <v>1530000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-41928</v>
      </c>
      <c r="F33" s="25">
        <v>0</v>
      </c>
      <c r="G33" s="23">
        <v>0</v>
      </c>
      <c r="H33" s="24">
        <v>0</v>
      </c>
      <c r="I33" s="26">
        <v>5011487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6621498</v>
      </c>
      <c r="F35" s="25">
        <v>0</v>
      </c>
      <c r="G35" s="23">
        <v>0</v>
      </c>
      <c r="H35" s="24">
        <v>0</v>
      </c>
      <c r="I35" s="26">
        <v>10762705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1551308</v>
      </c>
      <c r="D37" s="35">
        <f t="shared" ref="D37:L37" si="3">SUM(D29:D36)</f>
        <v>0</v>
      </c>
      <c r="E37" s="36">
        <f t="shared" si="3"/>
        <v>6579570</v>
      </c>
      <c r="F37" s="37">
        <f t="shared" si="3"/>
        <v>0</v>
      </c>
      <c r="G37" s="35">
        <f t="shared" si="3"/>
        <v>2230000</v>
      </c>
      <c r="H37" s="36">
        <f t="shared" si="3"/>
        <v>2230000</v>
      </c>
      <c r="I37" s="38">
        <f t="shared" si="3"/>
        <v>15774192</v>
      </c>
      <c r="J37" s="39">
        <f t="shared" si="3"/>
        <v>1530000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1551308</v>
      </c>
      <c r="D44" s="35">
        <f t="shared" ref="D44:L44" si="5">+D37+D43</f>
        <v>0</v>
      </c>
      <c r="E44" s="36">
        <f t="shared" si="5"/>
        <v>6579570</v>
      </c>
      <c r="F44" s="37">
        <f t="shared" si="5"/>
        <v>0</v>
      </c>
      <c r="G44" s="35">
        <f t="shared" si="5"/>
        <v>2230000</v>
      </c>
      <c r="H44" s="36">
        <f t="shared" si="5"/>
        <v>2230000</v>
      </c>
      <c r="I44" s="38">
        <f t="shared" si="5"/>
        <v>15774192</v>
      </c>
      <c r="J44" s="39">
        <f t="shared" si="5"/>
        <v>1530000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28353272</v>
      </c>
      <c r="D45" s="49">
        <f t="shared" ref="D45:L45" si="6">+D26-D44</f>
        <v>34434341</v>
      </c>
      <c r="E45" s="50">
        <f t="shared" si="6"/>
        <v>-98063528</v>
      </c>
      <c r="F45" s="51">
        <f t="shared" si="6"/>
        <v>0</v>
      </c>
      <c r="G45" s="49">
        <f t="shared" si="6"/>
        <v>3053316899</v>
      </c>
      <c r="H45" s="50">
        <f t="shared" si="6"/>
        <v>3053316899</v>
      </c>
      <c r="I45" s="52">
        <f t="shared" si="6"/>
        <v>-98084268</v>
      </c>
      <c r="J45" s="53">
        <f t="shared" si="6"/>
        <v>274115815</v>
      </c>
      <c r="K45" s="49">
        <f t="shared" si="6"/>
        <v>62230889</v>
      </c>
      <c r="L45" s="50">
        <f t="shared" si="6"/>
        <v>45951030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3000000000</v>
      </c>
      <c r="H47" s="24">
        <v>3000000000</v>
      </c>
      <c r="I47" s="26">
        <v>0</v>
      </c>
      <c r="J47" s="27">
        <v>218205065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3000000000</v>
      </c>
      <c r="H50" s="57">
        <f t="shared" si="7"/>
        <v>3000000000</v>
      </c>
      <c r="I50" s="59">
        <f t="shared" si="7"/>
        <v>0</v>
      </c>
      <c r="J50" s="60">
        <f t="shared" si="7"/>
        <v>218205065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2350543</v>
      </c>
      <c r="D6" s="23">
        <v>0</v>
      </c>
      <c r="E6" s="24">
        <v>0</v>
      </c>
      <c r="F6" s="25">
        <v>0</v>
      </c>
      <c r="G6" s="23">
        <v>-164808</v>
      </c>
      <c r="H6" s="24">
        <v>-164808</v>
      </c>
      <c r="I6" s="26">
        <v>476030</v>
      </c>
      <c r="J6" s="27">
        <v>961418</v>
      </c>
      <c r="K6" s="23">
        <v>1946146</v>
      </c>
      <c r="L6" s="24">
        <v>2965661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-1742500</v>
      </c>
      <c r="E7" s="24">
        <v>4393300</v>
      </c>
      <c r="F7" s="25">
        <v>0</v>
      </c>
      <c r="G7" s="23">
        <v>6364307</v>
      </c>
      <c r="H7" s="24">
        <v>6364307</v>
      </c>
      <c r="I7" s="26">
        <v>1202231</v>
      </c>
      <c r="J7" s="27">
        <v>8424010</v>
      </c>
      <c r="K7" s="23">
        <v>10576400</v>
      </c>
      <c r="L7" s="24">
        <v>12825647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138277</v>
      </c>
      <c r="F8" s="25">
        <v>0</v>
      </c>
      <c r="G8" s="23">
        <v>138277</v>
      </c>
      <c r="H8" s="24">
        <v>138277</v>
      </c>
      <c r="I8" s="26">
        <v>25500</v>
      </c>
      <c r="J8" s="27">
        <v>138277</v>
      </c>
      <c r="K8" s="23">
        <v>138277</v>
      </c>
      <c r="L8" s="24">
        <v>138277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21422</v>
      </c>
      <c r="E10" s="24">
        <v>22713</v>
      </c>
      <c r="F10" s="25">
        <v>20713</v>
      </c>
      <c r="G10" s="23">
        <v>23713</v>
      </c>
      <c r="H10" s="24">
        <v>23713</v>
      </c>
      <c r="I10" s="26">
        <v>0</v>
      </c>
      <c r="J10" s="27">
        <v>24773</v>
      </c>
      <c r="K10" s="23">
        <v>25897</v>
      </c>
      <c r="L10" s="24">
        <v>27021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-4484278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-2133735</v>
      </c>
      <c r="D13" s="35">
        <f t="shared" ref="D13:L13" si="0">SUM(D6:D12)</f>
        <v>-1721078</v>
      </c>
      <c r="E13" s="36">
        <f t="shared" si="0"/>
        <v>4554290</v>
      </c>
      <c r="F13" s="37">
        <f t="shared" si="0"/>
        <v>20713</v>
      </c>
      <c r="G13" s="35">
        <f t="shared" si="0"/>
        <v>6361489</v>
      </c>
      <c r="H13" s="36">
        <f t="shared" si="0"/>
        <v>6361489</v>
      </c>
      <c r="I13" s="38">
        <f t="shared" si="0"/>
        <v>1703761</v>
      </c>
      <c r="J13" s="39">
        <f t="shared" si="0"/>
        <v>9548478</v>
      </c>
      <c r="K13" s="35">
        <f t="shared" si="0"/>
        <v>12686720</v>
      </c>
      <c r="L13" s="36">
        <f t="shared" si="0"/>
        <v>15956606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50340979</v>
      </c>
      <c r="D17" s="23">
        <v>12384359</v>
      </c>
      <c r="E17" s="24">
        <v>87001362</v>
      </c>
      <c r="F17" s="29">
        <v>0</v>
      </c>
      <c r="G17" s="30">
        <v>87001362</v>
      </c>
      <c r="H17" s="31">
        <v>87001362</v>
      </c>
      <c r="I17" s="26">
        <v>0</v>
      </c>
      <c r="J17" s="32">
        <v>87001361</v>
      </c>
      <c r="K17" s="30">
        <v>87001361</v>
      </c>
      <c r="L17" s="31">
        <v>87001361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50340979</v>
      </c>
      <c r="D25" s="41">
        <f t="shared" ref="D25:L25" si="1">SUM(D15:D24)</f>
        <v>12384359</v>
      </c>
      <c r="E25" s="42">
        <f t="shared" si="1"/>
        <v>87001362</v>
      </c>
      <c r="F25" s="43">
        <f t="shared" si="1"/>
        <v>0</v>
      </c>
      <c r="G25" s="41">
        <f t="shared" si="1"/>
        <v>87001362</v>
      </c>
      <c r="H25" s="42">
        <f t="shared" si="1"/>
        <v>87001362</v>
      </c>
      <c r="I25" s="44">
        <f t="shared" si="1"/>
        <v>0</v>
      </c>
      <c r="J25" s="45">
        <f t="shared" si="1"/>
        <v>87001361</v>
      </c>
      <c r="K25" s="41">
        <f t="shared" si="1"/>
        <v>87001361</v>
      </c>
      <c r="L25" s="42">
        <f t="shared" si="1"/>
        <v>87001361</v>
      </c>
    </row>
    <row r="26" spans="1:12" x14ac:dyDescent="0.25">
      <c r="A26" s="33" t="s">
        <v>42</v>
      </c>
      <c r="B26" s="34" t="s">
        <v>19</v>
      </c>
      <c r="C26" s="35">
        <f>+C13+C25</f>
        <v>48207244</v>
      </c>
      <c r="D26" s="35">
        <f t="shared" ref="D26:L26" si="2">+D13+D25</f>
        <v>10663281</v>
      </c>
      <c r="E26" s="36">
        <f t="shared" si="2"/>
        <v>91555652</v>
      </c>
      <c r="F26" s="37">
        <f t="shared" si="2"/>
        <v>20713</v>
      </c>
      <c r="G26" s="35">
        <f t="shared" si="2"/>
        <v>93362851</v>
      </c>
      <c r="H26" s="36">
        <f t="shared" si="2"/>
        <v>93362851</v>
      </c>
      <c r="I26" s="38">
        <f t="shared" si="2"/>
        <v>1703761</v>
      </c>
      <c r="J26" s="39">
        <f t="shared" si="2"/>
        <v>96549839</v>
      </c>
      <c r="K26" s="35">
        <f t="shared" si="2"/>
        <v>99688081</v>
      </c>
      <c r="L26" s="36">
        <f t="shared" si="2"/>
        <v>102957967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44104</v>
      </c>
      <c r="F31" s="25">
        <v>0</v>
      </c>
      <c r="G31" s="23">
        <v>44104</v>
      </c>
      <c r="H31" s="24">
        <v>44104</v>
      </c>
      <c r="I31" s="26">
        <v>0</v>
      </c>
      <c r="J31" s="27">
        <v>44104</v>
      </c>
      <c r="K31" s="23">
        <v>44104</v>
      </c>
      <c r="L31" s="24">
        <v>44104</v>
      </c>
    </row>
    <row r="32" spans="1:12" x14ac:dyDescent="0.25">
      <c r="A32" s="28" t="s">
        <v>48</v>
      </c>
      <c r="B32" s="22" t="s">
        <v>49</v>
      </c>
      <c r="C32" s="23">
        <v>19865697</v>
      </c>
      <c r="D32" s="23">
        <v>21000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19865697</v>
      </c>
      <c r="D37" s="35">
        <f t="shared" ref="D37:L37" si="3">SUM(D29:D36)</f>
        <v>21000</v>
      </c>
      <c r="E37" s="36">
        <f t="shared" si="3"/>
        <v>44104</v>
      </c>
      <c r="F37" s="37">
        <f t="shared" si="3"/>
        <v>0</v>
      </c>
      <c r="G37" s="35">
        <f t="shared" si="3"/>
        <v>44104</v>
      </c>
      <c r="H37" s="36">
        <f t="shared" si="3"/>
        <v>44104</v>
      </c>
      <c r="I37" s="38">
        <f t="shared" si="3"/>
        <v>0</v>
      </c>
      <c r="J37" s="39">
        <f t="shared" si="3"/>
        <v>44104</v>
      </c>
      <c r="K37" s="35">
        <f t="shared" si="3"/>
        <v>44104</v>
      </c>
      <c r="L37" s="36">
        <f t="shared" si="3"/>
        <v>44104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19865697</v>
      </c>
      <c r="D44" s="35">
        <f t="shared" ref="D44:L44" si="5">+D37+D43</f>
        <v>21000</v>
      </c>
      <c r="E44" s="36">
        <f t="shared" si="5"/>
        <v>44104</v>
      </c>
      <c r="F44" s="37">
        <f t="shared" si="5"/>
        <v>0</v>
      </c>
      <c r="G44" s="35">
        <f t="shared" si="5"/>
        <v>44104</v>
      </c>
      <c r="H44" s="36">
        <f t="shared" si="5"/>
        <v>44104</v>
      </c>
      <c r="I44" s="38">
        <f t="shared" si="5"/>
        <v>0</v>
      </c>
      <c r="J44" s="39">
        <f t="shared" si="5"/>
        <v>44104</v>
      </c>
      <c r="K44" s="35">
        <f t="shared" si="5"/>
        <v>44104</v>
      </c>
      <c r="L44" s="36">
        <f t="shared" si="5"/>
        <v>44104</v>
      </c>
    </row>
    <row r="45" spans="1:12" x14ac:dyDescent="0.25">
      <c r="A45" s="47" t="s">
        <v>62</v>
      </c>
      <c r="B45" s="48" t="s">
        <v>63</v>
      </c>
      <c r="C45" s="49">
        <f>+C26-C44</f>
        <v>28341547</v>
      </c>
      <c r="D45" s="49">
        <f t="shared" ref="D45:L45" si="6">+D26-D44</f>
        <v>10642281</v>
      </c>
      <c r="E45" s="50">
        <f t="shared" si="6"/>
        <v>91511548</v>
      </c>
      <c r="F45" s="51">
        <f t="shared" si="6"/>
        <v>20713</v>
      </c>
      <c r="G45" s="49">
        <f t="shared" si="6"/>
        <v>93318747</v>
      </c>
      <c r="H45" s="50">
        <f t="shared" si="6"/>
        <v>93318747</v>
      </c>
      <c r="I45" s="52">
        <f t="shared" si="6"/>
        <v>1703761</v>
      </c>
      <c r="J45" s="53">
        <f t="shared" si="6"/>
        <v>96505735</v>
      </c>
      <c r="K45" s="49">
        <f t="shared" si="6"/>
        <v>99643977</v>
      </c>
      <c r="L45" s="50">
        <f t="shared" si="6"/>
        <v>102913863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1807199</v>
      </c>
      <c r="H47" s="24">
        <v>1807199</v>
      </c>
      <c r="I47" s="26">
        <v>1705907</v>
      </c>
      <c r="J47" s="27">
        <v>4829380</v>
      </c>
      <c r="K47" s="23">
        <v>7967622</v>
      </c>
      <c r="L47" s="24">
        <v>11237508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1807199</v>
      </c>
      <c r="H50" s="57">
        <f t="shared" si="7"/>
        <v>1807199</v>
      </c>
      <c r="I50" s="59">
        <f t="shared" si="7"/>
        <v>1705907</v>
      </c>
      <c r="J50" s="60">
        <f t="shared" si="7"/>
        <v>4829380</v>
      </c>
      <c r="K50" s="56">
        <f t="shared" si="7"/>
        <v>7967622</v>
      </c>
      <c r="L50" s="57">
        <f t="shared" si="7"/>
        <v>11237508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5688781</v>
      </c>
      <c r="D7" s="23">
        <v>9983698</v>
      </c>
      <c r="E7" s="24">
        <v>2673509</v>
      </c>
      <c r="F7" s="25">
        <v>0</v>
      </c>
      <c r="G7" s="23">
        <v>920000</v>
      </c>
      <c r="H7" s="24">
        <v>920000</v>
      </c>
      <c r="I7" s="26">
        <v>-467288</v>
      </c>
      <c r="J7" s="27">
        <v>3267818</v>
      </c>
      <c r="K7" s="23">
        <v>7512510</v>
      </c>
      <c r="L7" s="24">
        <v>7700323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3155395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30407</v>
      </c>
      <c r="D10" s="23">
        <v>30407</v>
      </c>
      <c r="E10" s="24">
        <v>68086</v>
      </c>
      <c r="F10" s="25">
        <v>-720000</v>
      </c>
      <c r="G10" s="23">
        <v>-720000</v>
      </c>
      <c r="H10" s="24">
        <v>-720000</v>
      </c>
      <c r="I10" s="26">
        <v>3564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5719188</v>
      </c>
      <c r="D13" s="35">
        <f t="shared" ref="D13:L13" si="0">SUM(D6:D12)</f>
        <v>10014105</v>
      </c>
      <c r="E13" s="36">
        <f t="shared" si="0"/>
        <v>2741595</v>
      </c>
      <c r="F13" s="37">
        <f t="shared" si="0"/>
        <v>-720000</v>
      </c>
      <c r="G13" s="35">
        <f t="shared" si="0"/>
        <v>200000</v>
      </c>
      <c r="H13" s="36">
        <f t="shared" si="0"/>
        <v>200000</v>
      </c>
      <c r="I13" s="38">
        <f t="shared" si="0"/>
        <v>-463724</v>
      </c>
      <c r="J13" s="39">
        <f t="shared" si="0"/>
        <v>6423213</v>
      </c>
      <c r="K13" s="35">
        <f t="shared" si="0"/>
        <v>7512510</v>
      </c>
      <c r="L13" s="36">
        <f t="shared" si="0"/>
        <v>7700323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54313122</v>
      </c>
      <c r="D17" s="23">
        <v>70281370</v>
      </c>
      <c r="E17" s="24">
        <v>69485152</v>
      </c>
      <c r="F17" s="29">
        <v>137906288</v>
      </c>
      <c r="G17" s="30">
        <v>137906288</v>
      </c>
      <c r="H17" s="31">
        <v>137906288</v>
      </c>
      <c r="I17" s="26">
        <v>-16869854</v>
      </c>
      <c r="J17" s="32">
        <v>319003859</v>
      </c>
      <c r="K17" s="30">
        <v>318641295</v>
      </c>
      <c r="L17" s="31">
        <v>304093923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54313122</v>
      </c>
      <c r="D25" s="41">
        <f t="shared" ref="D25:L25" si="1">SUM(D15:D24)</f>
        <v>70281370</v>
      </c>
      <c r="E25" s="42">
        <f t="shared" si="1"/>
        <v>69485152</v>
      </c>
      <c r="F25" s="43">
        <f t="shared" si="1"/>
        <v>137906288</v>
      </c>
      <c r="G25" s="41">
        <f t="shared" si="1"/>
        <v>137906288</v>
      </c>
      <c r="H25" s="42">
        <f t="shared" si="1"/>
        <v>137906288</v>
      </c>
      <c r="I25" s="44">
        <f t="shared" si="1"/>
        <v>-16869854</v>
      </c>
      <c r="J25" s="45">
        <f t="shared" si="1"/>
        <v>319003859</v>
      </c>
      <c r="K25" s="41">
        <f t="shared" si="1"/>
        <v>318641295</v>
      </c>
      <c r="L25" s="42">
        <f t="shared" si="1"/>
        <v>304093923</v>
      </c>
    </row>
    <row r="26" spans="1:12" x14ac:dyDescent="0.25">
      <c r="A26" s="33" t="s">
        <v>42</v>
      </c>
      <c r="B26" s="34" t="s">
        <v>19</v>
      </c>
      <c r="C26" s="35">
        <f>+C13+C25</f>
        <v>60032310</v>
      </c>
      <c r="D26" s="35">
        <f t="shared" ref="D26:L26" si="2">+D13+D25</f>
        <v>80295475</v>
      </c>
      <c r="E26" s="36">
        <f t="shared" si="2"/>
        <v>72226747</v>
      </c>
      <c r="F26" s="37">
        <f t="shared" si="2"/>
        <v>137186288</v>
      </c>
      <c r="G26" s="35">
        <f t="shared" si="2"/>
        <v>138106288</v>
      </c>
      <c r="H26" s="36">
        <f t="shared" si="2"/>
        <v>138106288</v>
      </c>
      <c r="I26" s="38">
        <f t="shared" si="2"/>
        <v>-17333578</v>
      </c>
      <c r="J26" s="39">
        <f t="shared" si="2"/>
        <v>325427072</v>
      </c>
      <c r="K26" s="35">
        <f t="shared" si="2"/>
        <v>326153805</v>
      </c>
      <c r="L26" s="36">
        <f t="shared" si="2"/>
        <v>311794246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489814</v>
      </c>
      <c r="D31" s="23">
        <v>585358</v>
      </c>
      <c r="E31" s="24">
        <v>706581</v>
      </c>
      <c r="F31" s="25">
        <v>0</v>
      </c>
      <c r="G31" s="23">
        <v>0</v>
      </c>
      <c r="H31" s="24">
        <v>0</v>
      </c>
      <c r="I31" s="26">
        <v>781997</v>
      </c>
      <c r="J31" s="27">
        <v>177727</v>
      </c>
      <c r="K31" s="23">
        <v>185725</v>
      </c>
      <c r="L31" s="24">
        <v>190368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9683892</v>
      </c>
      <c r="F32" s="25">
        <v>-1440000</v>
      </c>
      <c r="G32" s="23">
        <v>-1440000</v>
      </c>
      <c r="H32" s="24">
        <v>-1440000</v>
      </c>
      <c r="I32" s="26">
        <v>10076422</v>
      </c>
      <c r="J32" s="27">
        <v>7343561</v>
      </c>
      <c r="K32" s="23">
        <v>7674021</v>
      </c>
      <c r="L32" s="24">
        <v>7865872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4603638</v>
      </c>
      <c r="D35" s="23">
        <v>5264819</v>
      </c>
      <c r="E35" s="24">
        <v>5923794</v>
      </c>
      <c r="F35" s="25">
        <v>661180</v>
      </c>
      <c r="G35" s="23">
        <v>661180</v>
      </c>
      <c r="H35" s="24">
        <v>661180</v>
      </c>
      <c r="I35" s="26">
        <v>6922324</v>
      </c>
      <c r="J35" s="27">
        <v>1320155</v>
      </c>
      <c r="K35" s="23">
        <v>1379561</v>
      </c>
      <c r="L35" s="24">
        <v>1414051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5093452</v>
      </c>
      <c r="D37" s="35">
        <f t="shared" ref="D37:L37" si="3">SUM(D29:D36)</f>
        <v>5850177</v>
      </c>
      <c r="E37" s="36">
        <f t="shared" si="3"/>
        <v>16314267</v>
      </c>
      <c r="F37" s="37">
        <f t="shared" si="3"/>
        <v>-778820</v>
      </c>
      <c r="G37" s="35">
        <f t="shared" si="3"/>
        <v>-778820</v>
      </c>
      <c r="H37" s="36">
        <f t="shared" si="3"/>
        <v>-778820</v>
      </c>
      <c r="I37" s="38">
        <f t="shared" si="3"/>
        <v>17780743</v>
      </c>
      <c r="J37" s="39">
        <f t="shared" si="3"/>
        <v>8841443</v>
      </c>
      <c r="K37" s="35">
        <f t="shared" si="3"/>
        <v>9239307</v>
      </c>
      <c r="L37" s="36">
        <f t="shared" si="3"/>
        <v>9470291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5093452</v>
      </c>
      <c r="D44" s="35">
        <f t="shared" ref="D44:L44" si="5">+D37+D43</f>
        <v>5850177</v>
      </c>
      <c r="E44" s="36">
        <f t="shared" si="5"/>
        <v>16314267</v>
      </c>
      <c r="F44" s="37">
        <f t="shared" si="5"/>
        <v>-778820</v>
      </c>
      <c r="G44" s="35">
        <f t="shared" si="5"/>
        <v>-778820</v>
      </c>
      <c r="H44" s="36">
        <f t="shared" si="5"/>
        <v>-778820</v>
      </c>
      <c r="I44" s="38">
        <f t="shared" si="5"/>
        <v>17780743</v>
      </c>
      <c r="J44" s="39">
        <f t="shared" si="5"/>
        <v>8841443</v>
      </c>
      <c r="K44" s="35">
        <f t="shared" si="5"/>
        <v>9239307</v>
      </c>
      <c r="L44" s="36">
        <f t="shared" si="5"/>
        <v>9470291</v>
      </c>
    </row>
    <row r="45" spans="1:12" x14ac:dyDescent="0.25">
      <c r="A45" s="47" t="s">
        <v>62</v>
      </c>
      <c r="B45" s="48" t="s">
        <v>63</v>
      </c>
      <c r="C45" s="49">
        <f>+C26-C44</f>
        <v>54938858</v>
      </c>
      <c r="D45" s="49">
        <f t="shared" ref="D45:L45" si="6">+D26-D44</f>
        <v>74445298</v>
      </c>
      <c r="E45" s="50">
        <f t="shared" si="6"/>
        <v>55912480</v>
      </c>
      <c r="F45" s="51">
        <f t="shared" si="6"/>
        <v>137965108</v>
      </c>
      <c r="G45" s="49">
        <f t="shared" si="6"/>
        <v>138885108</v>
      </c>
      <c r="H45" s="50">
        <f t="shared" si="6"/>
        <v>138885108</v>
      </c>
      <c r="I45" s="52">
        <f t="shared" si="6"/>
        <v>-35114321</v>
      </c>
      <c r="J45" s="53">
        <f t="shared" si="6"/>
        <v>316585629</v>
      </c>
      <c r="K45" s="49">
        <f t="shared" si="6"/>
        <v>316914498</v>
      </c>
      <c r="L45" s="50">
        <f t="shared" si="6"/>
        <v>302323955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1089784</v>
      </c>
      <c r="D47" s="23">
        <v>8432558</v>
      </c>
      <c r="E47" s="24">
        <v>-8826227</v>
      </c>
      <c r="F47" s="25">
        <v>26322741</v>
      </c>
      <c r="G47" s="23">
        <v>16396001</v>
      </c>
      <c r="H47" s="24">
        <v>16396001</v>
      </c>
      <c r="I47" s="26">
        <v>-279667</v>
      </c>
      <c r="J47" s="27">
        <v>0</v>
      </c>
      <c r="K47" s="23">
        <v>16786489</v>
      </c>
      <c r="L47" s="24">
        <v>4973588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1089784</v>
      </c>
      <c r="D50" s="56">
        <f t="shared" ref="D50:L50" si="7">SUM(D47:D49)</f>
        <v>8432558</v>
      </c>
      <c r="E50" s="57">
        <f t="shared" si="7"/>
        <v>-8826227</v>
      </c>
      <c r="F50" s="58">
        <f t="shared" si="7"/>
        <v>26322741</v>
      </c>
      <c r="G50" s="56">
        <f t="shared" si="7"/>
        <v>16396001</v>
      </c>
      <c r="H50" s="57">
        <f t="shared" si="7"/>
        <v>16396001</v>
      </c>
      <c r="I50" s="59">
        <f t="shared" si="7"/>
        <v>-279667</v>
      </c>
      <c r="J50" s="60">
        <f t="shared" si="7"/>
        <v>0</v>
      </c>
      <c r="K50" s="56">
        <f t="shared" si="7"/>
        <v>16786489</v>
      </c>
      <c r="L50" s="57">
        <f t="shared" si="7"/>
        <v>4973588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1797</v>
      </c>
      <c r="E10" s="24">
        <v>1937</v>
      </c>
      <c r="F10" s="25">
        <v>2220</v>
      </c>
      <c r="G10" s="23">
        <v>2220</v>
      </c>
      <c r="H10" s="24">
        <v>2220</v>
      </c>
      <c r="I10" s="26">
        <v>2697</v>
      </c>
      <c r="J10" s="27">
        <v>2220</v>
      </c>
      <c r="K10" s="23">
        <v>2320</v>
      </c>
      <c r="L10" s="24">
        <v>2396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1797</v>
      </c>
      <c r="E13" s="36">
        <f t="shared" si="0"/>
        <v>1937</v>
      </c>
      <c r="F13" s="37">
        <f t="shared" si="0"/>
        <v>2220</v>
      </c>
      <c r="G13" s="35">
        <f t="shared" si="0"/>
        <v>2220</v>
      </c>
      <c r="H13" s="36">
        <f t="shared" si="0"/>
        <v>2220</v>
      </c>
      <c r="I13" s="38">
        <f t="shared" si="0"/>
        <v>2697</v>
      </c>
      <c r="J13" s="39">
        <f t="shared" si="0"/>
        <v>2220</v>
      </c>
      <c r="K13" s="35">
        <f t="shared" si="0"/>
        <v>2320</v>
      </c>
      <c r="L13" s="36">
        <f t="shared" si="0"/>
        <v>2396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6047781</v>
      </c>
      <c r="D17" s="23">
        <v>0</v>
      </c>
      <c r="E17" s="24">
        <v>7032050</v>
      </c>
      <c r="F17" s="29">
        <v>12059004</v>
      </c>
      <c r="G17" s="30">
        <v>12059004</v>
      </c>
      <c r="H17" s="31">
        <v>12059004</v>
      </c>
      <c r="I17" s="26">
        <v>3689982</v>
      </c>
      <c r="J17" s="32">
        <v>0</v>
      </c>
      <c r="K17" s="30">
        <v>0</v>
      </c>
      <c r="L17" s="31">
        <v>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6047781</v>
      </c>
      <c r="D25" s="41">
        <f t="shared" ref="D25:L25" si="1">SUM(D15:D24)</f>
        <v>0</v>
      </c>
      <c r="E25" s="42">
        <f t="shared" si="1"/>
        <v>7032050</v>
      </c>
      <c r="F25" s="43">
        <f t="shared" si="1"/>
        <v>12059004</v>
      </c>
      <c r="G25" s="41">
        <f t="shared" si="1"/>
        <v>12059004</v>
      </c>
      <c r="H25" s="42">
        <f t="shared" si="1"/>
        <v>12059004</v>
      </c>
      <c r="I25" s="44">
        <f t="shared" si="1"/>
        <v>3689982</v>
      </c>
      <c r="J25" s="45">
        <f t="shared" si="1"/>
        <v>0</v>
      </c>
      <c r="K25" s="41">
        <f t="shared" si="1"/>
        <v>0</v>
      </c>
      <c r="L25" s="42">
        <f t="shared" si="1"/>
        <v>1</v>
      </c>
    </row>
    <row r="26" spans="1:12" x14ac:dyDescent="0.25">
      <c r="A26" s="33" t="s">
        <v>42</v>
      </c>
      <c r="B26" s="34" t="s">
        <v>19</v>
      </c>
      <c r="C26" s="35">
        <f>+C13+C25</f>
        <v>6047781</v>
      </c>
      <c r="D26" s="35">
        <f t="shared" ref="D26:L26" si="2">+D13+D25</f>
        <v>1797</v>
      </c>
      <c r="E26" s="36">
        <f t="shared" si="2"/>
        <v>7033987</v>
      </c>
      <c r="F26" s="37">
        <f t="shared" si="2"/>
        <v>12061224</v>
      </c>
      <c r="G26" s="35">
        <f t="shared" si="2"/>
        <v>12061224</v>
      </c>
      <c r="H26" s="36">
        <f t="shared" si="2"/>
        <v>12061224</v>
      </c>
      <c r="I26" s="38">
        <f t="shared" si="2"/>
        <v>3692679</v>
      </c>
      <c r="J26" s="39">
        <f t="shared" si="2"/>
        <v>2220</v>
      </c>
      <c r="K26" s="35">
        <f t="shared" si="2"/>
        <v>2320</v>
      </c>
      <c r="L26" s="36">
        <f t="shared" si="2"/>
        <v>2397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6047781</v>
      </c>
      <c r="D45" s="49">
        <f t="shared" ref="D45:L45" si="6">+D26-D44</f>
        <v>1797</v>
      </c>
      <c r="E45" s="50">
        <f t="shared" si="6"/>
        <v>7033987</v>
      </c>
      <c r="F45" s="51">
        <f t="shared" si="6"/>
        <v>12061224</v>
      </c>
      <c r="G45" s="49">
        <f t="shared" si="6"/>
        <v>12061224</v>
      </c>
      <c r="H45" s="50">
        <f t="shared" si="6"/>
        <v>12061224</v>
      </c>
      <c r="I45" s="52">
        <f t="shared" si="6"/>
        <v>3692679</v>
      </c>
      <c r="J45" s="53">
        <f t="shared" si="6"/>
        <v>2220</v>
      </c>
      <c r="K45" s="49">
        <f t="shared" si="6"/>
        <v>2320</v>
      </c>
      <c r="L45" s="50">
        <f t="shared" si="6"/>
        <v>2397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-17</v>
      </c>
      <c r="G6" s="23">
        <v>-18</v>
      </c>
      <c r="H6" s="24">
        <v>-18</v>
      </c>
      <c r="I6" s="26">
        <v>0</v>
      </c>
      <c r="J6" s="27">
        <v>-1345852</v>
      </c>
      <c r="K6" s="23">
        <v>-1345852</v>
      </c>
      <c r="L6" s="24">
        <v>-1345852</v>
      </c>
    </row>
    <row r="7" spans="1:12" x14ac:dyDescent="0.25">
      <c r="A7" s="28" t="s">
        <v>22</v>
      </c>
      <c r="B7" s="22" t="s">
        <v>9</v>
      </c>
      <c r="C7" s="23">
        <v>66030673</v>
      </c>
      <c r="D7" s="23">
        <v>77339039</v>
      </c>
      <c r="E7" s="24">
        <v>83740215</v>
      </c>
      <c r="F7" s="25">
        <v>98875774</v>
      </c>
      <c r="G7" s="23">
        <v>98875774</v>
      </c>
      <c r="H7" s="24">
        <v>98875774</v>
      </c>
      <c r="I7" s="26">
        <v>103542242</v>
      </c>
      <c r="J7" s="27">
        <v>108968914</v>
      </c>
      <c r="K7" s="23">
        <v>118860455</v>
      </c>
      <c r="L7" s="24">
        <v>120094001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454558</v>
      </c>
      <c r="E10" s="24">
        <v>564981</v>
      </c>
      <c r="F10" s="25">
        <v>526051</v>
      </c>
      <c r="G10" s="23">
        <v>526051</v>
      </c>
      <c r="H10" s="24">
        <v>526051</v>
      </c>
      <c r="I10" s="26">
        <v>516524</v>
      </c>
      <c r="J10" s="27">
        <v>526052</v>
      </c>
      <c r="K10" s="23">
        <v>526052</v>
      </c>
      <c r="L10" s="24">
        <v>526051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10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4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66030673</v>
      </c>
      <c r="D13" s="35">
        <f t="shared" ref="D13:L13" si="0">SUM(D6:D12)</f>
        <v>77793597</v>
      </c>
      <c r="E13" s="36">
        <f t="shared" si="0"/>
        <v>84305196</v>
      </c>
      <c r="F13" s="37">
        <f t="shared" si="0"/>
        <v>99401808</v>
      </c>
      <c r="G13" s="35">
        <f t="shared" si="0"/>
        <v>99401807</v>
      </c>
      <c r="H13" s="36">
        <f t="shared" si="0"/>
        <v>99401807</v>
      </c>
      <c r="I13" s="38">
        <f t="shared" si="0"/>
        <v>104058766</v>
      </c>
      <c r="J13" s="39">
        <f t="shared" si="0"/>
        <v>108149114</v>
      </c>
      <c r="K13" s="35">
        <f t="shared" si="0"/>
        <v>118040669</v>
      </c>
      <c r="L13" s="36">
        <f t="shared" si="0"/>
        <v>119274200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9221584</v>
      </c>
      <c r="D17" s="23">
        <v>2611728</v>
      </c>
      <c r="E17" s="24">
        <v>10512616</v>
      </c>
      <c r="F17" s="29">
        <v>10000002</v>
      </c>
      <c r="G17" s="30">
        <v>10000002</v>
      </c>
      <c r="H17" s="31">
        <v>10000002</v>
      </c>
      <c r="I17" s="26">
        <v>0</v>
      </c>
      <c r="J17" s="32">
        <v>13189372</v>
      </c>
      <c r="K17" s="30">
        <v>12000003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9221584</v>
      </c>
      <c r="D25" s="41">
        <f t="shared" ref="D25:L25" si="1">SUM(D15:D24)</f>
        <v>2611728</v>
      </c>
      <c r="E25" s="42">
        <f t="shared" si="1"/>
        <v>10512616</v>
      </c>
      <c r="F25" s="43">
        <f t="shared" si="1"/>
        <v>10000002</v>
      </c>
      <c r="G25" s="41">
        <f t="shared" si="1"/>
        <v>10000002</v>
      </c>
      <c r="H25" s="42">
        <f t="shared" si="1"/>
        <v>10000002</v>
      </c>
      <c r="I25" s="44">
        <f t="shared" si="1"/>
        <v>0</v>
      </c>
      <c r="J25" s="45">
        <f t="shared" si="1"/>
        <v>13189372</v>
      </c>
      <c r="K25" s="41">
        <f t="shared" si="1"/>
        <v>12000003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75252257</v>
      </c>
      <c r="D26" s="35">
        <f t="shared" ref="D26:L26" si="2">+D13+D25</f>
        <v>80405325</v>
      </c>
      <c r="E26" s="36">
        <f t="shared" si="2"/>
        <v>94817812</v>
      </c>
      <c r="F26" s="37">
        <f t="shared" si="2"/>
        <v>109401810</v>
      </c>
      <c r="G26" s="35">
        <f t="shared" si="2"/>
        <v>109401809</v>
      </c>
      <c r="H26" s="36">
        <f t="shared" si="2"/>
        <v>109401809</v>
      </c>
      <c r="I26" s="38">
        <f t="shared" si="2"/>
        <v>104058766</v>
      </c>
      <c r="J26" s="39">
        <f t="shared" si="2"/>
        <v>121338486</v>
      </c>
      <c r="K26" s="35">
        <f t="shared" si="2"/>
        <v>130040672</v>
      </c>
      <c r="L26" s="36">
        <f t="shared" si="2"/>
        <v>119274200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39933</v>
      </c>
      <c r="J31" s="27">
        <v>0</v>
      </c>
      <c r="K31" s="23">
        <v>1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11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9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8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39933</v>
      </c>
      <c r="J37" s="39">
        <f t="shared" si="3"/>
        <v>0</v>
      </c>
      <c r="K37" s="35">
        <f t="shared" si="3"/>
        <v>29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2691667</v>
      </c>
      <c r="K39" s="23">
        <v>-497705</v>
      </c>
      <c r="L39" s="24">
        <v>-497705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10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2691667</v>
      </c>
      <c r="K43" s="41">
        <f t="shared" si="4"/>
        <v>-497695</v>
      </c>
      <c r="L43" s="42">
        <f t="shared" si="4"/>
        <v>-497705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39933</v>
      </c>
      <c r="J44" s="39">
        <f t="shared" si="5"/>
        <v>2691667</v>
      </c>
      <c r="K44" s="35">
        <f t="shared" si="5"/>
        <v>-497666</v>
      </c>
      <c r="L44" s="36">
        <f t="shared" si="5"/>
        <v>-497705</v>
      </c>
    </row>
    <row r="45" spans="1:12" x14ac:dyDescent="0.25">
      <c r="A45" s="47" t="s">
        <v>62</v>
      </c>
      <c r="B45" s="48" t="s">
        <v>63</v>
      </c>
      <c r="C45" s="49">
        <f>+C26-C44</f>
        <v>75252257</v>
      </c>
      <c r="D45" s="49">
        <f t="shared" ref="D45:L45" si="6">+D26-D44</f>
        <v>80405325</v>
      </c>
      <c r="E45" s="50">
        <f t="shared" si="6"/>
        <v>94817812</v>
      </c>
      <c r="F45" s="51">
        <f t="shared" si="6"/>
        <v>109401810</v>
      </c>
      <c r="G45" s="49">
        <f t="shared" si="6"/>
        <v>109401809</v>
      </c>
      <c r="H45" s="50">
        <f t="shared" si="6"/>
        <v>109401809</v>
      </c>
      <c r="I45" s="52">
        <f t="shared" si="6"/>
        <v>104018833</v>
      </c>
      <c r="J45" s="53">
        <f t="shared" si="6"/>
        <v>118646819</v>
      </c>
      <c r="K45" s="49">
        <f t="shared" si="6"/>
        <v>130538338</v>
      </c>
      <c r="L45" s="50">
        <f t="shared" si="6"/>
        <v>119771905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-1</v>
      </c>
      <c r="G47" s="23">
        <v>-1</v>
      </c>
      <c r="H47" s="24">
        <v>-1</v>
      </c>
      <c r="I47" s="26">
        <v>0</v>
      </c>
      <c r="J47" s="27">
        <v>-1</v>
      </c>
      <c r="K47" s="23">
        <v>-1</v>
      </c>
      <c r="L47" s="24">
        <v>-1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-1</v>
      </c>
      <c r="G50" s="56">
        <f t="shared" si="7"/>
        <v>-1</v>
      </c>
      <c r="H50" s="57">
        <f t="shared" si="7"/>
        <v>-1</v>
      </c>
      <c r="I50" s="59">
        <f t="shared" si="7"/>
        <v>0</v>
      </c>
      <c r="J50" s="60">
        <f t="shared" si="7"/>
        <v>-1</v>
      </c>
      <c r="K50" s="56">
        <f t="shared" si="7"/>
        <v>-1</v>
      </c>
      <c r="L50" s="57">
        <f t="shared" si="7"/>
        <v>-1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-20000000</v>
      </c>
      <c r="G6" s="23">
        <v>-20000000</v>
      </c>
      <c r="H6" s="24">
        <v>-20000000</v>
      </c>
      <c r="I6" s="26">
        <v>0</v>
      </c>
      <c r="J6" s="27">
        <v>80196000</v>
      </c>
      <c r="K6" s="23">
        <v>42608000</v>
      </c>
      <c r="L6" s="24">
        <v>45176972</v>
      </c>
    </row>
    <row r="7" spans="1:12" x14ac:dyDescent="0.25">
      <c r="A7" s="28" t="s">
        <v>22</v>
      </c>
      <c r="B7" s="22" t="s">
        <v>9</v>
      </c>
      <c r="C7" s="23">
        <v>-47674790</v>
      </c>
      <c r="D7" s="23">
        <v>-79911812</v>
      </c>
      <c r="E7" s="24">
        <v>-33482234</v>
      </c>
      <c r="F7" s="25">
        <v>0</v>
      </c>
      <c r="G7" s="23">
        <v>0</v>
      </c>
      <c r="H7" s="24">
        <v>0</v>
      </c>
      <c r="I7" s="26">
        <v>-35106942</v>
      </c>
      <c r="J7" s="27">
        <v>0</v>
      </c>
      <c r="K7" s="23">
        <v>0</v>
      </c>
      <c r="L7" s="24">
        <v>-8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4130</v>
      </c>
      <c r="E10" s="24">
        <v>4028</v>
      </c>
      <c r="F10" s="25">
        <v>1969</v>
      </c>
      <c r="G10" s="23">
        <v>1969</v>
      </c>
      <c r="H10" s="24">
        <v>1969</v>
      </c>
      <c r="I10" s="26">
        <v>5014</v>
      </c>
      <c r="J10" s="27">
        <v>4028</v>
      </c>
      <c r="K10" s="23">
        <v>4209</v>
      </c>
      <c r="L10" s="24">
        <v>4317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16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-8</v>
      </c>
    </row>
    <row r="13" spans="1:12" x14ac:dyDescent="0.25">
      <c r="A13" s="33" t="s">
        <v>29</v>
      </c>
      <c r="B13" s="34" t="s">
        <v>19</v>
      </c>
      <c r="C13" s="35">
        <f>SUM(C6:C12)</f>
        <v>-47674790</v>
      </c>
      <c r="D13" s="35">
        <f t="shared" ref="D13:L13" si="0">SUM(D6:D12)</f>
        <v>-79907682</v>
      </c>
      <c r="E13" s="36">
        <f t="shared" si="0"/>
        <v>-33478206</v>
      </c>
      <c r="F13" s="37">
        <f t="shared" si="0"/>
        <v>-19998031</v>
      </c>
      <c r="G13" s="35">
        <f t="shared" si="0"/>
        <v>-19998031</v>
      </c>
      <c r="H13" s="36">
        <f t="shared" si="0"/>
        <v>-19998031</v>
      </c>
      <c r="I13" s="38">
        <f t="shared" si="0"/>
        <v>-35101928</v>
      </c>
      <c r="J13" s="39">
        <f t="shared" si="0"/>
        <v>80200028</v>
      </c>
      <c r="K13" s="35">
        <f t="shared" si="0"/>
        <v>42612209</v>
      </c>
      <c r="L13" s="36">
        <f t="shared" si="0"/>
        <v>45181289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37451</v>
      </c>
      <c r="E17" s="24">
        <v>20472173</v>
      </c>
      <c r="F17" s="29">
        <v>20000000</v>
      </c>
      <c r="G17" s="30">
        <v>20000000</v>
      </c>
      <c r="H17" s="31">
        <v>20000000</v>
      </c>
      <c r="I17" s="26">
        <v>158504</v>
      </c>
      <c r="J17" s="32">
        <v>45150000</v>
      </c>
      <c r="K17" s="30">
        <v>12000000</v>
      </c>
      <c r="L17" s="31">
        <v>13350005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37451</v>
      </c>
      <c r="E25" s="42">
        <f t="shared" si="1"/>
        <v>20472173</v>
      </c>
      <c r="F25" s="43">
        <f t="shared" si="1"/>
        <v>20000000</v>
      </c>
      <c r="G25" s="41">
        <f t="shared" si="1"/>
        <v>20000000</v>
      </c>
      <c r="H25" s="42">
        <f t="shared" si="1"/>
        <v>20000000</v>
      </c>
      <c r="I25" s="44">
        <f t="shared" si="1"/>
        <v>158504</v>
      </c>
      <c r="J25" s="45">
        <f t="shared" si="1"/>
        <v>45150000</v>
      </c>
      <c r="K25" s="41">
        <f t="shared" si="1"/>
        <v>12000000</v>
      </c>
      <c r="L25" s="42">
        <f t="shared" si="1"/>
        <v>13350005</v>
      </c>
    </row>
    <row r="26" spans="1:12" x14ac:dyDescent="0.25">
      <c r="A26" s="33" t="s">
        <v>42</v>
      </c>
      <c r="B26" s="34" t="s">
        <v>19</v>
      </c>
      <c r="C26" s="35">
        <f>+C13+C25</f>
        <v>-47674790</v>
      </c>
      <c r="D26" s="35">
        <f t="shared" ref="D26:L26" si="2">+D13+D25</f>
        <v>-79870231</v>
      </c>
      <c r="E26" s="36">
        <f t="shared" si="2"/>
        <v>-13006033</v>
      </c>
      <c r="F26" s="37">
        <f t="shared" si="2"/>
        <v>1969</v>
      </c>
      <c r="G26" s="35">
        <f t="shared" si="2"/>
        <v>1969</v>
      </c>
      <c r="H26" s="36">
        <f t="shared" si="2"/>
        <v>1969</v>
      </c>
      <c r="I26" s="38">
        <f t="shared" si="2"/>
        <v>-34943424</v>
      </c>
      <c r="J26" s="39">
        <f t="shared" si="2"/>
        <v>125350028</v>
      </c>
      <c r="K26" s="35">
        <f t="shared" si="2"/>
        <v>54612209</v>
      </c>
      <c r="L26" s="36">
        <f t="shared" si="2"/>
        <v>58531294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-1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-51057</v>
      </c>
      <c r="J32" s="27">
        <v>0</v>
      </c>
      <c r="K32" s="23">
        <v>0</v>
      </c>
      <c r="L32" s="24">
        <v>49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10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10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-51057</v>
      </c>
      <c r="J37" s="39">
        <f t="shared" si="3"/>
        <v>0</v>
      </c>
      <c r="K37" s="35">
        <f t="shared" si="3"/>
        <v>0</v>
      </c>
      <c r="L37" s="36">
        <f t="shared" si="3"/>
        <v>68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9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9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-51057</v>
      </c>
      <c r="J44" s="39">
        <f t="shared" si="5"/>
        <v>0</v>
      </c>
      <c r="K44" s="35">
        <f t="shared" si="5"/>
        <v>0</v>
      </c>
      <c r="L44" s="36">
        <f t="shared" si="5"/>
        <v>77</v>
      </c>
    </row>
    <row r="45" spans="1:12" x14ac:dyDescent="0.25">
      <c r="A45" s="47" t="s">
        <v>62</v>
      </c>
      <c r="B45" s="48" t="s">
        <v>63</v>
      </c>
      <c r="C45" s="49">
        <f>+C26-C44</f>
        <v>-47674790</v>
      </c>
      <c r="D45" s="49">
        <f t="shared" ref="D45:L45" si="6">+D26-D44</f>
        <v>-79870231</v>
      </c>
      <c r="E45" s="50">
        <f t="shared" si="6"/>
        <v>-13006033</v>
      </c>
      <c r="F45" s="51">
        <f t="shared" si="6"/>
        <v>1969</v>
      </c>
      <c r="G45" s="49">
        <f t="shared" si="6"/>
        <v>1969</v>
      </c>
      <c r="H45" s="50">
        <f t="shared" si="6"/>
        <v>1969</v>
      </c>
      <c r="I45" s="52">
        <f t="shared" si="6"/>
        <v>-34892367</v>
      </c>
      <c r="J45" s="53">
        <f t="shared" si="6"/>
        <v>125350028</v>
      </c>
      <c r="K45" s="49">
        <f t="shared" si="6"/>
        <v>54612209</v>
      </c>
      <c r="L45" s="50">
        <f t="shared" si="6"/>
        <v>58531217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-2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-2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-9</v>
      </c>
      <c r="G6" s="23">
        <v>-9</v>
      </c>
      <c r="H6" s="24">
        <v>-9</v>
      </c>
      <c r="I6" s="26">
        <v>0</v>
      </c>
      <c r="J6" s="27">
        <v>0</v>
      </c>
      <c r="K6" s="23">
        <v>1</v>
      </c>
      <c r="L6" s="24">
        <v>1</v>
      </c>
    </row>
    <row r="7" spans="1:12" x14ac:dyDescent="0.25">
      <c r="A7" s="28" t="s">
        <v>22</v>
      </c>
      <c r="B7" s="22" t="s">
        <v>9</v>
      </c>
      <c r="C7" s="23">
        <v>11909001</v>
      </c>
      <c r="D7" s="23">
        <v>68971253</v>
      </c>
      <c r="E7" s="24">
        <v>27589791</v>
      </c>
      <c r="F7" s="25">
        <v>0</v>
      </c>
      <c r="G7" s="23">
        <v>0</v>
      </c>
      <c r="H7" s="24">
        <v>0</v>
      </c>
      <c r="I7" s="26">
        <v>27589791</v>
      </c>
      <c r="J7" s="27">
        <v>3642100</v>
      </c>
      <c r="K7" s="23">
        <v>4280957</v>
      </c>
      <c r="L7" s="24">
        <v>4608192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244688</v>
      </c>
      <c r="K8" s="23">
        <v>232015</v>
      </c>
      <c r="L8" s="24">
        <v>224962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70705</v>
      </c>
      <c r="E10" s="24">
        <v>-82660</v>
      </c>
      <c r="F10" s="25">
        <v>0</v>
      </c>
      <c r="G10" s="23">
        <v>0</v>
      </c>
      <c r="H10" s="24">
        <v>0</v>
      </c>
      <c r="I10" s="26">
        <v>-82660</v>
      </c>
      <c r="J10" s="27">
        <v>634400</v>
      </c>
      <c r="K10" s="23">
        <v>618476</v>
      </c>
      <c r="L10" s="24">
        <v>588250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469611</v>
      </c>
      <c r="F11" s="29">
        <v>0</v>
      </c>
      <c r="G11" s="30">
        <v>0</v>
      </c>
      <c r="H11" s="31">
        <v>0</v>
      </c>
      <c r="I11" s="26">
        <v>469611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13</v>
      </c>
      <c r="G12" s="23">
        <v>13</v>
      </c>
      <c r="H12" s="24">
        <v>13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11909001</v>
      </c>
      <c r="D13" s="35">
        <f t="shared" ref="D13:L13" si="0">SUM(D6:D12)</f>
        <v>69041958</v>
      </c>
      <c r="E13" s="36">
        <f t="shared" si="0"/>
        <v>27976742</v>
      </c>
      <c r="F13" s="37">
        <f t="shared" si="0"/>
        <v>4</v>
      </c>
      <c r="G13" s="35">
        <f t="shared" si="0"/>
        <v>4</v>
      </c>
      <c r="H13" s="36">
        <f t="shared" si="0"/>
        <v>4</v>
      </c>
      <c r="I13" s="38">
        <f t="shared" si="0"/>
        <v>27976742</v>
      </c>
      <c r="J13" s="39">
        <f t="shared" si="0"/>
        <v>4521188</v>
      </c>
      <c r="K13" s="35">
        <f t="shared" si="0"/>
        <v>5131449</v>
      </c>
      <c r="L13" s="36">
        <f t="shared" si="0"/>
        <v>5421405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13071817</v>
      </c>
      <c r="E17" s="24">
        <v>-6569573</v>
      </c>
      <c r="F17" s="29">
        <v>23983000</v>
      </c>
      <c r="G17" s="30">
        <v>23983000</v>
      </c>
      <c r="H17" s="31">
        <v>23983000</v>
      </c>
      <c r="I17" s="26">
        <v>-6569573</v>
      </c>
      <c r="J17" s="32">
        <v>276516064</v>
      </c>
      <c r="K17" s="30">
        <v>306544162</v>
      </c>
      <c r="L17" s="31">
        <v>246123477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13071817</v>
      </c>
      <c r="E25" s="42">
        <f t="shared" si="1"/>
        <v>-6569573</v>
      </c>
      <c r="F25" s="43">
        <f t="shared" si="1"/>
        <v>23983000</v>
      </c>
      <c r="G25" s="41">
        <f t="shared" si="1"/>
        <v>23983000</v>
      </c>
      <c r="H25" s="42">
        <f t="shared" si="1"/>
        <v>23983000</v>
      </c>
      <c r="I25" s="44">
        <f t="shared" si="1"/>
        <v>-6569573</v>
      </c>
      <c r="J25" s="45">
        <f t="shared" si="1"/>
        <v>276516064</v>
      </c>
      <c r="K25" s="41">
        <f t="shared" si="1"/>
        <v>306544162</v>
      </c>
      <c r="L25" s="42">
        <f t="shared" si="1"/>
        <v>246123477</v>
      </c>
    </row>
    <row r="26" spans="1:12" x14ac:dyDescent="0.25">
      <c r="A26" s="33" t="s">
        <v>42</v>
      </c>
      <c r="B26" s="34" t="s">
        <v>19</v>
      </c>
      <c r="C26" s="35">
        <f>+C13+C25</f>
        <v>11909001</v>
      </c>
      <c r="D26" s="35">
        <f t="shared" ref="D26:L26" si="2">+D13+D25</f>
        <v>82113775</v>
      </c>
      <c r="E26" s="36">
        <f t="shared" si="2"/>
        <v>21407169</v>
      </c>
      <c r="F26" s="37">
        <f t="shared" si="2"/>
        <v>23983004</v>
      </c>
      <c r="G26" s="35">
        <f t="shared" si="2"/>
        <v>23983004</v>
      </c>
      <c r="H26" s="36">
        <f t="shared" si="2"/>
        <v>23983004</v>
      </c>
      <c r="I26" s="38">
        <f t="shared" si="2"/>
        <v>21407169</v>
      </c>
      <c r="J26" s="39">
        <f t="shared" si="2"/>
        <v>281037252</v>
      </c>
      <c r="K26" s="35">
        <f t="shared" si="2"/>
        <v>311675611</v>
      </c>
      <c r="L26" s="36">
        <f t="shared" si="2"/>
        <v>251544882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59866</v>
      </c>
      <c r="D31" s="23">
        <v>326790</v>
      </c>
      <c r="E31" s="24">
        <v>97809</v>
      </c>
      <c r="F31" s="25">
        <v>592200</v>
      </c>
      <c r="G31" s="23">
        <v>592200</v>
      </c>
      <c r="H31" s="24">
        <v>592200</v>
      </c>
      <c r="I31" s="26">
        <v>97809</v>
      </c>
      <c r="J31" s="27">
        <v>1254964</v>
      </c>
      <c r="K31" s="23">
        <v>1270849</v>
      </c>
      <c r="L31" s="24">
        <v>1287652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95</v>
      </c>
      <c r="G32" s="23">
        <v>95</v>
      </c>
      <c r="H32" s="24">
        <v>95</v>
      </c>
      <c r="I32" s="26">
        <v>0</v>
      </c>
      <c r="J32" s="27">
        <v>48213418</v>
      </c>
      <c r="K32" s="23">
        <v>48049238</v>
      </c>
      <c r="L32" s="24">
        <v>41393180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59866</v>
      </c>
      <c r="D37" s="35">
        <f t="shared" ref="D37:L37" si="3">SUM(D29:D36)</f>
        <v>326790</v>
      </c>
      <c r="E37" s="36">
        <f t="shared" si="3"/>
        <v>97809</v>
      </c>
      <c r="F37" s="37">
        <f t="shared" si="3"/>
        <v>592295</v>
      </c>
      <c r="G37" s="35">
        <f t="shared" si="3"/>
        <v>592295</v>
      </c>
      <c r="H37" s="36">
        <f t="shared" si="3"/>
        <v>592295</v>
      </c>
      <c r="I37" s="38">
        <f t="shared" si="3"/>
        <v>97809</v>
      </c>
      <c r="J37" s="39">
        <f t="shared" si="3"/>
        <v>49468382</v>
      </c>
      <c r="K37" s="35">
        <f t="shared" si="3"/>
        <v>49320087</v>
      </c>
      <c r="L37" s="36">
        <f t="shared" si="3"/>
        <v>42680832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59866</v>
      </c>
      <c r="D44" s="35">
        <f t="shared" ref="D44:L44" si="5">+D37+D43</f>
        <v>326790</v>
      </c>
      <c r="E44" s="36">
        <f t="shared" si="5"/>
        <v>97809</v>
      </c>
      <c r="F44" s="37">
        <f t="shared" si="5"/>
        <v>592295</v>
      </c>
      <c r="G44" s="35">
        <f t="shared" si="5"/>
        <v>592295</v>
      </c>
      <c r="H44" s="36">
        <f t="shared" si="5"/>
        <v>592295</v>
      </c>
      <c r="I44" s="38">
        <f t="shared" si="5"/>
        <v>97809</v>
      </c>
      <c r="J44" s="39">
        <f t="shared" si="5"/>
        <v>49468382</v>
      </c>
      <c r="K44" s="35">
        <f t="shared" si="5"/>
        <v>49320087</v>
      </c>
      <c r="L44" s="36">
        <f t="shared" si="5"/>
        <v>42680832</v>
      </c>
    </row>
    <row r="45" spans="1:12" x14ac:dyDescent="0.25">
      <c r="A45" s="47" t="s">
        <v>62</v>
      </c>
      <c r="B45" s="48" t="s">
        <v>63</v>
      </c>
      <c r="C45" s="49">
        <f>+C26-C44</f>
        <v>11849135</v>
      </c>
      <c r="D45" s="49">
        <f t="shared" ref="D45:L45" si="6">+D26-D44</f>
        <v>81786985</v>
      </c>
      <c r="E45" s="50">
        <f t="shared" si="6"/>
        <v>21309360</v>
      </c>
      <c r="F45" s="51">
        <f t="shared" si="6"/>
        <v>23390709</v>
      </c>
      <c r="G45" s="49">
        <f t="shared" si="6"/>
        <v>23390709</v>
      </c>
      <c r="H45" s="50">
        <f t="shared" si="6"/>
        <v>23390709</v>
      </c>
      <c r="I45" s="52">
        <f t="shared" si="6"/>
        <v>21309360</v>
      </c>
      <c r="J45" s="53">
        <f t="shared" si="6"/>
        <v>231568870</v>
      </c>
      <c r="K45" s="49">
        <f t="shared" si="6"/>
        <v>262355524</v>
      </c>
      <c r="L45" s="50">
        <f t="shared" si="6"/>
        <v>208864050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-20654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-1</v>
      </c>
      <c r="L47" s="24">
        <v>-1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-20654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-1</v>
      </c>
      <c r="L50" s="57">
        <f t="shared" si="7"/>
        <v>-1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2511480</v>
      </c>
      <c r="D6" s="23">
        <v>5878282</v>
      </c>
      <c r="E6" s="24">
        <v>3905394</v>
      </c>
      <c r="F6" s="25">
        <v>-11662000</v>
      </c>
      <c r="G6" s="23">
        <v>-11662000</v>
      </c>
      <c r="H6" s="24">
        <v>-11662000</v>
      </c>
      <c r="I6" s="26">
        <v>3974934</v>
      </c>
      <c r="J6" s="27">
        <v>-21979000</v>
      </c>
      <c r="K6" s="23">
        <v>-23084000</v>
      </c>
      <c r="L6" s="24">
        <v>-23918240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1388881</v>
      </c>
      <c r="E7" s="24">
        <v>8190859</v>
      </c>
      <c r="F7" s="25">
        <v>2838361</v>
      </c>
      <c r="G7" s="23">
        <v>2848361</v>
      </c>
      <c r="H7" s="24">
        <v>2848361</v>
      </c>
      <c r="I7" s="26">
        <v>15243174</v>
      </c>
      <c r="J7" s="27">
        <v>3093617</v>
      </c>
      <c r="K7" s="23">
        <v>3215192</v>
      </c>
      <c r="L7" s="24">
        <v>10925378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227053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-883620</v>
      </c>
      <c r="K10" s="23">
        <v>-924266</v>
      </c>
      <c r="L10" s="24">
        <v>-2522630</v>
      </c>
    </row>
    <row r="11" spans="1:12" x14ac:dyDescent="0.25">
      <c r="A11" s="28" t="s">
        <v>27</v>
      </c>
      <c r="B11" s="22" t="s">
        <v>19</v>
      </c>
      <c r="C11" s="23">
        <v>64562</v>
      </c>
      <c r="D11" s="23">
        <v>487891</v>
      </c>
      <c r="E11" s="24">
        <v>498607</v>
      </c>
      <c r="F11" s="29">
        <v>0</v>
      </c>
      <c r="G11" s="30">
        <v>0</v>
      </c>
      <c r="H11" s="31">
        <v>0</v>
      </c>
      <c r="I11" s="26">
        <v>529157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2576042</v>
      </c>
      <c r="D13" s="35">
        <f t="shared" ref="D13:L13" si="0">SUM(D6:D12)</f>
        <v>7755054</v>
      </c>
      <c r="E13" s="36">
        <f t="shared" si="0"/>
        <v>12594860</v>
      </c>
      <c r="F13" s="37">
        <f t="shared" si="0"/>
        <v>-8823639</v>
      </c>
      <c r="G13" s="35">
        <f t="shared" si="0"/>
        <v>-8813639</v>
      </c>
      <c r="H13" s="36">
        <f t="shared" si="0"/>
        <v>-8813639</v>
      </c>
      <c r="I13" s="38">
        <f t="shared" si="0"/>
        <v>19974318</v>
      </c>
      <c r="J13" s="39">
        <f t="shared" si="0"/>
        <v>-19769003</v>
      </c>
      <c r="K13" s="35">
        <f t="shared" si="0"/>
        <v>-20793074</v>
      </c>
      <c r="L13" s="36">
        <f t="shared" si="0"/>
        <v>-15515492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1934408</v>
      </c>
      <c r="E17" s="24">
        <v>-1024066</v>
      </c>
      <c r="F17" s="29">
        <v>10788831</v>
      </c>
      <c r="G17" s="30">
        <v>10788831</v>
      </c>
      <c r="H17" s="31">
        <v>10788831</v>
      </c>
      <c r="I17" s="26">
        <v>-1024066</v>
      </c>
      <c r="J17" s="32">
        <v>21068285</v>
      </c>
      <c r="K17" s="30">
        <v>22131391</v>
      </c>
      <c r="L17" s="31">
        <v>22923717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1934408</v>
      </c>
      <c r="E25" s="42">
        <f t="shared" si="1"/>
        <v>-1024066</v>
      </c>
      <c r="F25" s="43">
        <f t="shared" si="1"/>
        <v>10788831</v>
      </c>
      <c r="G25" s="41">
        <f t="shared" si="1"/>
        <v>10788831</v>
      </c>
      <c r="H25" s="42">
        <f t="shared" si="1"/>
        <v>10788831</v>
      </c>
      <c r="I25" s="44">
        <f t="shared" si="1"/>
        <v>-1024066</v>
      </c>
      <c r="J25" s="45">
        <f t="shared" si="1"/>
        <v>21068285</v>
      </c>
      <c r="K25" s="41">
        <f t="shared" si="1"/>
        <v>22131391</v>
      </c>
      <c r="L25" s="42">
        <f t="shared" si="1"/>
        <v>22923717</v>
      </c>
    </row>
    <row r="26" spans="1:12" x14ac:dyDescent="0.25">
      <c r="A26" s="33" t="s">
        <v>42</v>
      </c>
      <c r="B26" s="34" t="s">
        <v>19</v>
      </c>
      <c r="C26" s="35">
        <f>+C13+C25</f>
        <v>2576042</v>
      </c>
      <c r="D26" s="35">
        <f t="shared" ref="D26:L26" si="2">+D13+D25</f>
        <v>9689462</v>
      </c>
      <c r="E26" s="36">
        <f t="shared" si="2"/>
        <v>11570794</v>
      </c>
      <c r="F26" s="37">
        <f t="shared" si="2"/>
        <v>1965192</v>
      </c>
      <c r="G26" s="35">
        <f t="shared" si="2"/>
        <v>1975192</v>
      </c>
      <c r="H26" s="36">
        <f t="shared" si="2"/>
        <v>1975192</v>
      </c>
      <c r="I26" s="38">
        <f t="shared" si="2"/>
        <v>18950252</v>
      </c>
      <c r="J26" s="39">
        <f t="shared" si="2"/>
        <v>1299282</v>
      </c>
      <c r="K26" s="35">
        <f t="shared" si="2"/>
        <v>1338317</v>
      </c>
      <c r="L26" s="36">
        <f t="shared" si="2"/>
        <v>7408225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8279740</v>
      </c>
      <c r="D32" s="23">
        <v>18444069</v>
      </c>
      <c r="E32" s="24">
        <v>24310684</v>
      </c>
      <c r="F32" s="25">
        <v>11159315</v>
      </c>
      <c r="G32" s="23">
        <v>11259315</v>
      </c>
      <c r="H32" s="24">
        <v>11259315</v>
      </c>
      <c r="I32" s="26">
        <v>34093063</v>
      </c>
      <c r="J32" s="27">
        <v>12320801</v>
      </c>
      <c r="K32" s="23">
        <v>12131377</v>
      </c>
      <c r="L32" s="24">
        <v>12418144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8279740</v>
      </c>
      <c r="D37" s="35">
        <f t="shared" ref="D37:L37" si="3">SUM(D29:D36)</f>
        <v>18444069</v>
      </c>
      <c r="E37" s="36">
        <f t="shared" si="3"/>
        <v>24310684</v>
      </c>
      <c r="F37" s="37">
        <f t="shared" si="3"/>
        <v>11159315</v>
      </c>
      <c r="G37" s="35">
        <f t="shared" si="3"/>
        <v>11259315</v>
      </c>
      <c r="H37" s="36">
        <f t="shared" si="3"/>
        <v>11259315</v>
      </c>
      <c r="I37" s="38">
        <f t="shared" si="3"/>
        <v>34093063</v>
      </c>
      <c r="J37" s="39">
        <f t="shared" si="3"/>
        <v>12320801</v>
      </c>
      <c r="K37" s="35">
        <f t="shared" si="3"/>
        <v>12131377</v>
      </c>
      <c r="L37" s="36">
        <f t="shared" si="3"/>
        <v>12418144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8279740</v>
      </c>
      <c r="D44" s="35">
        <f t="shared" ref="D44:L44" si="5">+D37+D43</f>
        <v>18444069</v>
      </c>
      <c r="E44" s="36">
        <f t="shared" si="5"/>
        <v>24310684</v>
      </c>
      <c r="F44" s="37">
        <f t="shared" si="5"/>
        <v>11159315</v>
      </c>
      <c r="G44" s="35">
        <f t="shared" si="5"/>
        <v>11259315</v>
      </c>
      <c r="H44" s="36">
        <f t="shared" si="5"/>
        <v>11259315</v>
      </c>
      <c r="I44" s="38">
        <f t="shared" si="5"/>
        <v>34093063</v>
      </c>
      <c r="J44" s="39">
        <f t="shared" si="5"/>
        <v>12320801</v>
      </c>
      <c r="K44" s="35">
        <f t="shared" si="5"/>
        <v>12131377</v>
      </c>
      <c r="L44" s="36">
        <f t="shared" si="5"/>
        <v>12418144</v>
      </c>
    </row>
    <row r="45" spans="1:12" x14ac:dyDescent="0.25">
      <c r="A45" s="47" t="s">
        <v>62</v>
      </c>
      <c r="B45" s="48" t="s">
        <v>63</v>
      </c>
      <c r="C45" s="49">
        <f>+C26-C44</f>
        <v>-5703698</v>
      </c>
      <c r="D45" s="49">
        <f t="shared" ref="D45:L45" si="6">+D26-D44</f>
        <v>-8754607</v>
      </c>
      <c r="E45" s="50">
        <f t="shared" si="6"/>
        <v>-12739890</v>
      </c>
      <c r="F45" s="51">
        <f t="shared" si="6"/>
        <v>-9194123</v>
      </c>
      <c r="G45" s="49">
        <f t="shared" si="6"/>
        <v>-9284123</v>
      </c>
      <c r="H45" s="50">
        <f t="shared" si="6"/>
        <v>-9284123</v>
      </c>
      <c r="I45" s="52">
        <f t="shared" si="6"/>
        <v>-15142811</v>
      </c>
      <c r="J45" s="53">
        <f t="shared" si="6"/>
        <v>-11021519</v>
      </c>
      <c r="K45" s="49">
        <f t="shared" si="6"/>
        <v>-10793060</v>
      </c>
      <c r="L45" s="50">
        <f t="shared" si="6"/>
        <v>-5009919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-2911455</v>
      </c>
      <c r="D47" s="23">
        <v>-2606689</v>
      </c>
      <c r="E47" s="24">
        <v>-7112325</v>
      </c>
      <c r="F47" s="25">
        <v>0</v>
      </c>
      <c r="G47" s="23">
        <v>0</v>
      </c>
      <c r="H47" s="24">
        <v>0</v>
      </c>
      <c r="I47" s="26">
        <v>-7525812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-2911455</v>
      </c>
      <c r="D50" s="56">
        <f t="shared" ref="D50:L50" si="7">SUM(D47:D49)</f>
        <v>-2606689</v>
      </c>
      <c r="E50" s="57">
        <f t="shared" si="7"/>
        <v>-7112325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-7525812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-43764889</v>
      </c>
      <c r="G6" s="23">
        <v>-43764889</v>
      </c>
      <c r="H6" s="24">
        <v>-43764889</v>
      </c>
      <c r="I6" s="26">
        <v>0</v>
      </c>
      <c r="J6" s="27">
        <v>15368381</v>
      </c>
      <c r="K6" s="23">
        <v>16555562</v>
      </c>
      <c r="L6" s="24">
        <v>-27508489</v>
      </c>
    </row>
    <row r="7" spans="1:12" x14ac:dyDescent="0.25">
      <c r="A7" s="28" t="s">
        <v>22</v>
      </c>
      <c r="B7" s="22" t="s">
        <v>9</v>
      </c>
      <c r="C7" s="23">
        <v>3688519</v>
      </c>
      <c r="D7" s="23">
        <v>-90146231</v>
      </c>
      <c r="E7" s="24">
        <v>3138804</v>
      </c>
      <c r="F7" s="25">
        <v>678764</v>
      </c>
      <c r="G7" s="23">
        <v>678764</v>
      </c>
      <c r="H7" s="24">
        <v>678764</v>
      </c>
      <c r="I7" s="26">
        <v>2343073</v>
      </c>
      <c r="J7" s="27">
        <v>3138804</v>
      </c>
      <c r="K7" s="23">
        <v>90076748</v>
      </c>
      <c r="L7" s="24">
        <v>92328664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80290</v>
      </c>
      <c r="D10" s="23">
        <v>89382</v>
      </c>
      <c r="E10" s="24">
        <v>94455</v>
      </c>
      <c r="F10" s="25">
        <v>180000</v>
      </c>
      <c r="G10" s="23">
        <v>180000</v>
      </c>
      <c r="H10" s="24">
        <v>180000</v>
      </c>
      <c r="I10" s="26">
        <v>99721</v>
      </c>
      <c r="J10" s="27">
        <v>94455</v>
      </c>
      <c r="K10" s="23">
        <v>98710</v>
      </c>
      <c r="L10" s="24">
        <v>101175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11242612</v>
      </c>
      <c r="K11" s="30">
        <v>5468153</v>
      </c>
      <c r="L11" s="31">
        <v>3691381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12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3768809</v>
      </c>
      <c r="D13" s="35">
        <f t="shared" ref="D13:L13" si="0">SUM(D6:D12)</f>
        <v>-90056849</v>
      </c>
      <c r="E13" s="36">
        <f t="shared" si="0"/>
        <v>3233259</v>
      </c>
      <c r="F13" s="37">
        <f t="shared" si="0"/>
        <v>-42906125</v>
      </c>
      <c r="G13" s="35">
        <f t="shared" si="0"/>
        <v>-42906125</v>
      </c>
      <c r="H13" s="36">
        <f t="shared" si="0"/>
        <v>-42906125</v>
      </c>
      <c r="I13" s="38">
        <f t="shared" si="0"/>
        <v>2442794</v>
      </c>
      <c r="J13" s="39">
        <f t="shared" si="0"/>
        <v>29844252</v>
      </c>
      <c r="K13" s="35">
        <f t="shared" si="0"/>
        <v>112199185</v>
      </c>
      <c r="L13" s="36">
        <f t="shared" si="0"/>
        <v>68612731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556921382</v>
      </c>
      <c r="D17" s="23">
        <v>547594905</v>
      </c>
      <c r="E17" s="24">
        <v>539958480</v>
      </c>
      <c r="F17" s="29">
        <v>139211365</v>
      </c>
      <c r="G17" s="30">
        <v>137446698</v>
      </c>
      <c r="H17" s="31">
        <v>137446698</v>
      </c>
      <c r="I17" s="26">
        <v>10234280</v>
      </c>
      <c r="J17" s="32">
        <v>546653322</v>
      </c>
      <c r="K17" s="30">
        <v>146946724</v>
      </c>
      <c r="L17" s="31">
        <v>134946698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556921382</v>
      </c>
      <c r="D25" s="41">
        <f t="shared" ref="D25:L25" si="1">SUM(D15:D24)</f>
        <v>547594905</v>
      </c>
      <c r="E25" s="42">
        <f t="shared" si="1"/>
        <v>539958480</v>
      </c>
      <c r="F25" s="43">
        <f t="shared" si="1"/>
        <v>139211365</v>
      </c>
      <c r="G25" s="41">
        <f t="shared" si="1"/>
        <v>137446698</v>
      </c>
      <c r="H25" s="42">
        <f t="shared" si="1"/>
        <v>137446698</v>
      </c>
      <c r="I25" s="44">
        <f t="shared" si="1"/>
        <v>10234280</v>
      </c>
      <c r="J25" s="45">
        <f t="shared" si="1"/>
        <v>546653322</v>
      </c>
      <c r="K25" s="41">
        <f t="shared" si="1"/>
        <v>146946724</v>
      </c>
      <c r="L25" s="42">
        <f t="shared" si="1"/>
        <v>134946698</v>
      </c>
    </row>
    <row r="26" spans="1:12" x14ac:dyDescent="0.25">
      <c r="A26" s="33" t="s">
        <v>42</v>
      </c>
      <c r="B26" s="34" t="s">
        <v>19</v>
      </c>
      <c r="C26" s="35">
        <f>+C13+C25</f>
        <v>560690191</v>
      </c>
      <c r="D26" s="35">
        <f t="shared" ref="D26:L26" si="2">+D13+D25</f>
        <v>457538056</v>
      </c>
      <c r="E26" s="36">
        <f t="shared" si="2"/>
        <v>543191739</v>
      </c>
      <c r="F26" s="37">
        <f t="shared" si="2"/>
        <v>96305240</v>
      </c>
      <c r="G26" s="35">
        <f t="shared" si="2"/>
        <v>94540573</v>
      </c>
      <c r="H26" s="36">
        <f t="shared" si="2"/>
        <v>94540573</v>
      </c>
      <c r="I26" s="38">
        <f t="shared" si="2"/>
        <v>12677074</v>
      </c>
      <c r="J26" s="39">
        <f t="shared" si="2"/>
        <v>576497574</v>
      </c>
      <c r="K26" s="35">
        <f t="shared" si="2"/>
        <v>259145909</v>
      </c>
      <c r="L26" s="36">
        <f t="shared" si="2"/>
        <v>203559429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1732906</v>
      </c>
      <c r="D32" s="23">
        <v>0</v>
      </c>
      <c r="E32" s="24">
        <v>3329618</v>
      </c>
      <c r="F32" s="25">
        <v>-15763118</v>
      </c>
      <c r="G32" s="23">
        <v>-15763122</v>
      </c>
      <c r="H32" s="24">
        <v>-15763122</v>
      </c>
      <c r="I32" s="26">
        <v>2786615</v>
      </c>
      <c r="J32" s="27">
        <v>-45700</v>
      </c>
      <c r="K32" s="23">
        <v>-451299</v>
      </c>
      <c r="L32" s="24">
        <v>58333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1738998</v>
      </c>
      <c r="E33" s="24">
        <v>2075278</v>
      </c>
      <c r="F33" s="25">
        <v>0</v>
      </c>
      <c r="G33" s="23">
        <v>0</v>
      </c>
      <c r="H33" s="24">
        <v>0</v>
      </c>
      <c r="I33" s="26">
        <v>7240566</v>
      </c>
      <c r="J33" s="27">
        <v>2075278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2441763</v>
      </c>
      <c r="K35" s="23">
        <v>2551640</v>
      </c>
      <c r="L35" s="24">
        <v>2615434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1732906</v>
      </c>
      <c r="D37" s="35">
        <f t="shared" ref="D37:L37" si="3">SUM(D29:D36)</f>
        <v>1738998</v>
      </c>
      <c r="E37" s="36">
        <f t="shared" si="3"/>
        <v>5404896</v>
      </c>
      <c r="F37" s="37">
        <f t="shared" si="3"/>
        <v>-15763118</v>
      </c>
      <c r="G37" s="35">
        <f t="shared" si="3"/>
        <v>-15763122</v>
      </c>
      <c r="H37" s="36">
        <f t="shared" si="3"/>
        <v>-15763122</v>
      </c>
      <c r="I37" s="38">
        <f t="shared" si="3"/>
        <v>10027181</v>
      </c>
      <c r="J37" s="39">
        <f t="shared" si="3"/>
        <v>4471341</v>
      </c>
      <c r="K37" s="35">
        <f t="shared" si="3"/>
        <v>2100341</v>
      </c>
      <c r="L37" s="36">
        <f t="shared" si="3"/>
        <v>2673767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4571437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4571437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6304343</v>
      </c>
      <c r="D44" s="35">
        <f t="shared" ref="D44:L44" si="5">+D37+D43</f>
        <v>1738998</v>
      </c>
      <c r="E44" s="36">
        <f t="shared" si="5"/>
        <v>5404896</v>
      </c>
      <c r="F44" s="37">
        <f t="shared" si="5"/>
        <v>-15763118</v>
      </c>
      <c r="G44" s="35">
        <f t="shared" si="5"/>
        <v>-15763122</v>
      </c>
      <c r="H44" s="36">
        <f t="shared" si="5"/>
        <v>-15763122</v>
      </c>
      <c r="I44" s="38">
        <f t="shared" si="5"/>
        <v>10027181</v>
      </c>
      <c r="J44" s="39">
        <f t="shared" si="5"/>
        <v>4471341</v>
      </c>
      <c r="K44" s="35">
        <f t="shared" si="5"/>
        <v>2100341</v>
      </c>
      <c r="L44" s="36">
        <f t="shared" si="5"/>
        <v>2673767</v>
      </c>
    </row>
    <row r="45" spans="1:12" x14ac:dyDescent="0.25">
      <c r="A45" s="47" t="s">
        <v>62</v>
      </c>
      <c r="B45" s="48" t="s">
        <v>63</v>
      </c>
      <c r="C45" s="49">
        <f>+C26-C44</f>
        <v>554385848</v>
      </c>
      <c r="D45" s="49">
        <f t="shared" ref="D45:L45" si="6">+D26-D44</f>
        <v>455799058</v>
      </c>
      <c r="E45" s="50">
        <f t="shared" si="6"/>
        <v>537786843</v>
      </c>
      <c r="F45" s="51">
        <f t="shared" si="6"/>
        <v>112068358</v>
      </c>
      <c r="G45" s="49">
        <f t="shared" si="6"/>
        <v>110303695</v>
      </c>
      <c r="H45" s="50">
        <f t="shared" si="6"/>
        <v>110303695</v>
      </c>
      <c r="I45" s="52">
        <f t="shared" si="6"/>
        <v>2649893</v>
      </c>
      <c r="J45" s="53">
        <f t="shared" si="6"/>
        <v>572026233</v>
      </c>
      <c r="K45" s="49">
        <f t="shared" si="6"/>
        <v>257045568</v>
      </c>
      <c r="L45" s="50">
        <f t="shared" si="6"/>
        <v>200885662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-358290</v>
      </c>
      <c r="D6" s="23">
        <v>351481</v>
      </c>
      <c r="E6" s="24">
        <v>381784</v>
      </c>
      <c r="F6" s="25">
        <v>135388</v>
      </c>
      <c r="G6" s="23">
        <v>-538664</v>
      </c>
      <c r="H6" s="24">
        <v>-538664</v>
      </c>
      <c r="I6" s="26">
        <v>15396810</v>
      </c>
      <c r="J6" s="27">
        <v>6645621</v>
      </c>
      <c r="K6" s="23">
        <v>5306665</v>
      </c>
      <c r="L6" s="24">
        <v>5499598</v>
      </c>
    </row>
    <row r="7" spans="1:12" x14ac:dyDescent="0.25">
      <c r="A7" s="28" t="s">
        <v>22</v>
      </c>
      <c r="B7" s="22" t="s">
        <v>9</v>
      </c>
      <c r="C7" s="23">
        <v>-2556028</v>
      </c>
      <c r="D7" s="23">
        <v>-2758856</v>
      </c>
      <c r="E7" s="24">
        <v>20842402</v>
      </c>
      <c r="F7" s="25">
        <v>29930594</v>
      </c>
      <c r="G7" s="23">
        <v>29930594</v>
      </c>
      <c r="H7" s="24">
        <v>29930594</v>
      </c>
      <c r="I7" s="26">
        <v>26058297</v>
      </c>
      <c r="J7" s="27">
        <v>24558237</v>
      </c>
      <c r="K7" s="23">
        <v>25638801</v>
      </c>
      <c r="L7" s="24">
        <v>26762206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-2116954</v>
      </c>
      <c r="K8" s="23">
        <v>-2210100</v>
      </c>
      <c r="L8" s="24">
        <v>-2309555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58725</v>
      </c>
      <c r="D10" s="23">
        <v>61575</v>
      </c>
      <c r="E10" s="24">
        <v>70395</v>
      </c>
      <c r="F10" s="25">
        <v>60075</v>
      </c>
      <c r="G10" s="23">
        <v>60075</v>
      </c>
      <c r="H10" s="24">
        <v>60075</v>
      </c>
      <c r="I10" s="26">
        <v>42801</v>
      </c>
      <c r="J10" s="27">
        <v>68829</v>
      </c>
      <c r="K10" s="23">
        <v>71856</v>
      </c>
      <c r="L10" s="24">
        <v>75049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5313630</v>
      </c>
      <c r="G11" s="30">
        <v>5321130</v>
      </c>
      <c r="H11" s="31">
        <v>5321130</v>
      </c>
      <c r="I11" s="26">
        <v>0</v>
      </c>
      <c r="J11" s="32">
        <v>3263669</v>
      </c>
      <c r="K11" s="30">
        <v>4969736</v>
      </c>
      <c r="L11" s="31">
        <v>5182491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-2855593</v>
      </c>
      <c r="D13" s="35">
        <f t="shared" ref="D13:L13" si="0">SUM(D6:D12)</f>
        <v>-2345800</v>
      </c>
      <c r="E13" s="36">
        <f t="shared" si="0"/>
        <v>21294581</v>
      </c>
      <c r="F13" s="37">
        <f t="shared" si="0"/>
        <v>35439687</v>
      </c>
      <c r="G13" s="35">
        <f t="shared" si="0"/>
        <v>34773135</v>
      </c>
      <c r="H13" s="36">
        <f t="shared" si="0"/>
        <v>34773135</v>
      </c>
      <c r="I13" s="38">
        <f t="shared" si="0"/>
        <v>41497908</v>
      </c>
      <c r="J13" s="39">
        <f t="shared" si="0"/>
        <v>32419402</v>
      </c>
      <c r="K13" s="35">
        <f t="shared" si="0"/>
        <v>33776958</v>
      </c>
      <c r="L13" s="36">
        <f t="shared" si="0"/>
        <v>35209789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-53509752</v>
      </c>
      <c r="D17" s="23">
        <v>-54968191</v>
      </c>
      <c r="E17" s="24">
        <v>1275851</v>
      </c>
      <c r="F17" s="29">
        <v>63706727</v>
      </c>
      <c r="G17" s="30">
        <v>63706727</v>
      </c>
      <c r="H17" s="31">
        <v>63706727</v>
      </c>
      <c r="I17" s="26">
        <v>21332019</v>
      </c>
      <c r="J17" s="32">
        <v>20000000</v>
      </c>
      <c r="K17" s="30">
        <v>31320000</v>
      </c>
      <c r="L17" s="31">
        <v>32698080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-53509752</v>
      </c>
      <c r="D25" s="41">
        <f t="shared" ref="D25:L25" si="1">SUM(D15:D24)</f>
        <v>-54968191</v>
      </c>
      <c r="E25" s="42">
        <f t="shared" si="1"/>
        <v>1275851</v>
      </c>
      <c r="F25" s="43">
        <f t="shared" si="1"/>
        <v>63706727</v>
      </c>
      <c r="G25" s="41">
        <f t="shared" si="1"/>
        <v>63706727</v>
      </c>
      <c r="H25" s="42">
        <f t="shared" si="1"/>
        <v>63706727</v>
      </c>
      <c r="I25" s="44">
        <f t="shared" si="1"/>
        <v>21332019</v>
      </c>
      <c r="J25" s="45">
        <f t="shared" si="1"/>
        <v>20000000</v>
      </c>
      <c r="K25" s="41">
        <f t="shared" si="1"/>
        <v>31320000</v>
      </c>
      <c r="L25" s="42">
        <f t="shared" si="1"/>
        <v>32698080</v>
      </c>
    </row>
    <row r="26" spans="1:12" x14ac:dyDescent="0.25">
      <c r="A26" s="33" t="s">
        <v>42</v>
      </c>
      <c r="B26" s="34" t="s">
        <v>19</v>
      </c>
      <c r="C26" s="35">
        <f>+C13+C25</f>
        <v>-56365345</v>
      </c>
      <c r="D26" s="35">
        <f t="shared" ref="D26:L26" si="2">+D13+D25</f>
        <v>-57313991</v>
      </c>
      <c r="E26" s="36">
        <f t="shared" si="2"/>
        <v>22570432</v>
      </c>
      <c r="F26" s="37">
        <f t="shared" si="2"/>
        <v>99146414</v>
      </c>
      <c r="G26" s="35">
        <f t="shared" si="2"/>
        <v>98479862</v>
      </c>
      <c r="H26" s="36">
        <f t="shared" si="2"/>
        <v>98479862</v>
      </c>
      <c r="I26" s="38">
        <f t="shared" si="2"/>
        <v>62829927</v>
      </c>
      <c r="J26" s="39">
        <f t="shared" si="2"/>
        <v>52419402</v>
      </c>
      <c r="K26" s="35">
        <f t="shared" si="2"/>
        <v>65096958</v>
      </c>
      <c r="L26" s="36">
        <f t="shared" si="2"/>
        <v>67907869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62787709</v>
      </c>
      <c r="D33" s="23">
        <v>46372372</v>
      </c>
      <c r="E33" s="24">
        <v>1</v>
      </c>
      <c r="F33" s="25">
        <v>46372372</v>
      </c>
      <c r="G33" s="23">
        <v>46372372</v>
      </c>
      <c r="H33" s="24">
        <v>46372372</v>
      </c>
      <c r="I33" s="26">
        <v>17595987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2149126</v>
      </c>
      <c r="G35" s="23">
        <v>2149126</v>
      </c>
      <c r="H35" s="24">
        <v>2149126</v>
      </c>
      <c r="I35" s="26">
        <v>0</v>
      </c>
      <c r="J35" s="27">
        <v>2244185</v>
      </c>
      <c r="K35" s="23">
        <v>2342930</v>
      </c>
      <c r="L35" s="24">
        <v>2446019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62787709</v>
      </c>
      <c r="D37" s="35">
        <f t="shared" ref="D37:L37" si="3">SUM(D29:D36)</f>
        <v>46372372</v>
      </c>
      <c r="E37" s="36">
        <f t="shared" si="3"/>
        <v>1</v>
      </c>
      <c r="F37" s="37">
        <f t="shared" si="3"/>
        <v>48521498</v>
      </c>
      <c r="G37" s="35">
        <f t="shared" si="3"/>
        <v>48521498</v>
      </c>
      <c r="H37" s="36">
        <f t="shared" si="3"/>
        <v>48521498</v>
      </c>
      <c r="I37" s="38">
        <f t="shared" si="3"/>
        <v>17595987</v>
      </c>
      <c r="J37" s="39">
        <f t="shared" si="3"/>
        <v>2244185</v>
      </c>
      <c r="K37" s="35">
        <f t="shared" si="3"/>
        <v>2342930</v>
      </c>
      <c r="L37" s="36">
        <f t="shared" si="3"/>
        <v>2446019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62787709</v>
      </c>
      <c r="D44" s="35">
        <f t="shared" ref="D44:L44" si="5">+D37+D43</f>
        <v>46372372</v>
      </c>
      <c r="E44" s="36">
        <f t="shared" si="5"/>
        <v>1</v>
      </c>
      <c r="F44" s="37">
        <f t="shared" si="5"/>
        <v>48521498</v>
      </c>
      <c r="G44" s="35">
        <f t="shared" si="5"/>
        <v>48521498</v>
      </c>
      <c r="H44" s="36">
        <f t="shared" si="5"/>
        <v>48521498</v>
      </c>
      <c r="I44" s="38">
        <f t="shared" si="5"/>
        <v>17595987</v>
      </c>
      <c r="J44" s="39">
        <f t="shared" si="5"/>
        <v>2244185</v>
      </c>
      <c r="K44" s="35">
        <f t="shared" si="5"/>
        <v>2342930</v>
      </c>
      <c r="L44" s="36">
        <f t="shared" si="5"/>
        <v>2446019</v>
      </c>
    </row>
    <row r="45" spans="1:12" x14ac:dyDescent="0.25">
      <c r="A45" s="47" t="s">
        <v>62</v>
      </c>
      <c r="B45" s="48" t="s">
        <v>63</v>
      </c>
      <c r="C45" s="49">
        <f>+C26-C44</f>
        <v>-119153054</v>
      </c>
      <c r="D45" s="49">
        <f t="shared" ref="D45:L45" si="6">+D26-D44</f>
        <v>-103686363</v>
      </c>
      <c r="E45" s="50">
        <f t="shared" si="6"/>
        <v>22570431</v>
      </c>
      <c r="F45" s="51">
        <f t="shared" si="6"/>
        <v>50624916</v>
      </c>
      <c r="G45" s="49">
        <f t="shared" si="6"/>
        <v>49958364</v>
      </c>
      <c r="H45" s="50">
        <f t="shared" si="6"/>
        <v>49958364</v>
      </c>
      <c r="I45" s="52">
        <f t="shared" si="6"/>
        <v>45233940</v>
      </c>
      <c r="J45" s="53">
        <f t="shared" si="6"/>
        <v>50175217</v>
      </c>
      <c r="K45" s="49">
        <f t="shared" si="6"/>
        <v>62754028</v>
      </c>
      <c r="L45" s="50">
        <f t="shared" si="6"/>
        <v>65461850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-611202</v>
      </c>
      <c r="D47" s="23">
        <v>-624282</v>
      </c>
      <c r="E47" s="24">
        <v>-624843</v>
      </c>
      <c r="F47" s="25">
        <v>15675138</v>
      </c>
      <c r="G47" s="23">
        <v>15675138</v>
      </c>
      <c r="H47" s="24">
        <v>15675138</v>
      </c>
      <c r="I47" s="26">
        <v>1974114</v>
      </c>
      <c r="J47" s="27">
        <v>28084629</v>
      </c>
      <c r="K47" s="23">
        <v>29320352</v>
      </c>
      <c r="L47" s="24">
        <v>30610448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-611202</v>
      </c>
      <c r="D50" s="56">
        <f t="shared" ref="D50:L50" si="7">SUM(D47:D49)</f>
        <v>-624282</v>
      </c>
      <c r="E50" s="57">
        <f t="shared" si="7"/>
        <v>-624843</v>
      </c>
      <c r="F50" s="58">
        <f t="shared" si="7"/>
        <v>15675138</v>
      </c>
      <c r="G50" s="56">
        <f t="shared" si="7"/>
        <v>15675138</v>
      </c>
      <c r="H50" s="57">
        <f t="shared" si="7"/>
        <v>15675138</v>
      </c>
      <c r="I50" s="59">
        <f t="shared" si="7"/>
        <v>1974114</v>
      </c>
      <c r="J50" s="60">
        <f t="shared" si="7"/>
        <v>28084629</v>
      </c>
      <c r="K50" s="56">
        <f t="shared" si="7"/>
        <v>29320352</v>
      </c>
      <c r="L50" s="57">
        <f t="shared" si="7"/>
        <v>30610448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41242080</v>
      </c>
      <c r="D6" s="23">
        <v>87968703</v>
      </c>
      <c r="E6" s="24">
        <v>124330100</v>
      </c>
      <c r="F6" s="25">
        <v>111089084</v>
      </c>
      <c r="G6" s="23">
        <v>145922153</v>
      </c>
      <c r="H6" s="24">
        <v>145922153</v>
      </c>
      <c r="I6" s="26">
        <v>173169499</v>
      </c>
      <c r="J6" s="27">
        <v>154320784</v>
      </c>
      <c r="K6" s="23">
        <v>200814630</v>
      </c>
      <c r="L6" s="24">
        <v>249071139</v>
      </c>
    </row>
    <row r="7" spans="1:12" x14ac:dyDescent="0.25">
      <c r="A7" s="28" t="s">
        <v>22</v>
      </c>
      <c r="B7" s="22" t="s">
        <v>9</v>
      </c>
      <c r="C7" s="23">
        <v>23691497</v>
      </c>
      <c r="D7" s="23">
        <v>41926872</v>
      </c>
      <c r="E7" s="24">
        <v>59925697</v>
      </c>
      <c r="F7" s="25">
        <v>52270375</v>
      </c>
      <c r="G7" s="23">
        <v>70575110</v>
      </c>
      <c r="H7" s="24">
        <v>70575110</v>
      </c>
      <c r="I7" s="26">
        <v>81571728</v>
      </c>
      <c r="J7" s="27">
        <v>81683993</v>
      </c>
      <c r="K7" s="23">
        <v>95738903</v>
      </c>
      <c r="L7" s="24">
        <v>110524669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-1721027</v>
      </c>
      <c r="D10" s="23">
        <v>-4262482</v>
      </c>
      <c r="E10" s="24">
        <v>-6674816</v>
      </c>
      <c r="F10" s="25">
        <v>-4262482</v>
      </c>
      <c r="G10" s="23">
        <v>-5874814</v>
      </c>
      <c r="H10" s="24">
        <v>-5874814</v>
      </c>
      <c r="I10" s="26">
        <v>-9354149</v>
      </c>
      <c r="J10" s="27">
        <v>-4874814</v>
      </c>
      <c r="K10" s="23">
        <v>-37875214</v>
      </c>
      <c r="L10" s="24">
        <v>-72538634</v>
      </c>
    </row>
    <row r="11" spans="1:12" x14ac:dyDescent="0.25">
      <c r="A11" s="28" t="s">
        <v>27</v>
      </c>
      <c r="B11" s="22" t="s">
        <v>19</v>
      </c>
      <c r="C11" s="23">
        <v>116760</v>
      </c>
      <c r="D11" s="23">
        <v>493586</v>
      </c>
      <c r="E11" s="24">
        <v>2708478</v>
      </c>
      <c r="F11" s="29">
        <v>493586</v>
      </c>
      <c r="G11" s="30">
        <v>2708480</v>
      </c>
      <c r="H11" s="31">
        <v>2708480</v>
      </c>
      <c r="I11" s="26">
        <v>3297645</v>
      </c>
      <c r="J11" s="32">
        <v>2708480</v>
      </c>
      <c r="K11" s="30">
        <v>2708480</v>
      </c>
      <c r="L11" s="31">
        <v>2708480</v>
      </c>
    </row>
    <row r="12" spans="1:12" x14ac:dyDescent="0.25">
      <c r="A12" s="28" t="s">
        <v>28</v>
      </c>
      <c r="B12" s="22" t="s">
        <v>19</v>
      </c>
      <c r="C12" s="23">
        <v>-6221190</v>
      </c>
      <c r="D12" s="23">
        <v>-7250305</v>
      </c>
      <c r="E12" s="24">
        <v>-7250304</v>
      </c>
      <c r="F12" s="25">
        <v>-7250304</v>
      </c>
      <c r="G12" s="23">
        <v>-7250304</v>
      </c>
      <c r="H12" s="24">
        <v>-7250304</v>
      </c>
      <c r="I12" s="26">
        <v>-7250304</v>
      </c>
      <c r="J12" s="27">
        <v>-7250304</v>
      </c>
      <c r="K12" s="23">
        <v>-7250304</v>
      </c>
      <c r="L12" s="24">
        <v>-7250304</v>
      </c>
    </row>
    <row r="13" spans="1:12" x14ac:dyDescent="0.25">
      <c r="A13" s="33" t="s">
        <v>29</v>
      </c>
      <c r="B13" s="34" t="s">
        <v>19</v>
      </c>
      <c r="C13" s="35">
        <f>SUM(C6:C12)</f>
        <v>57108120</v>
      </c>
      <c r="D13" s="35">
        <f t="shared" ref="D13:L13" si="0">SUM(D6:D12)</f>
        <v>118876374</v>
      </c>
      <c r="E13" s="36">
        <f t="shared" si="0"/>
        <v>173039155</v>
      </c>
      <c r="F13" s="37">
        <f t="shared" si="0"/>
        <v>152340259</v>
      </c>
      <c r="G13" s="35">
        <f t="shared" si="0"/>
        <v>206080625</v>
      </c>
      <c r="H13" s="36">
        <f t="shared" si="0"/>
        <v>206080625</v>
      </c>
      <c r="I13" s="38">
        <f t="shared" si="0"/>
        <v>241434419</v>
      </c>
      <c r="J13" s="39">
        <f t="shared" si="0"/>
        <v>226588139</v>
      </c>
      <c r="K13" s="35">
        <f t="shared" si="0"/>
        <v>254136495</v>
      </c>
      <c r="L13" s="36">
        <f t="shared" si="0"/>
        <v>282515350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34446975</v>
      </c>
      <c r="D17" s="23">
        <v>69062852</v>
      </c>
      <c r="E17" s="24">
        <v>84617774</v>
      </c>
      <c r="F17" s="29">
        <v>47072496</v>
      </c>
      <c r="G17" s="30">
        <v>64154117</v>
      </c>
      <c r="H17" s="31">
        <v>64154117</v>
      </c>
      <c r="I17" s="26">
        <v>94575126</v>
      </c>
      <c r="J17" s="32">
        <v>83805837</v>
      </c>
      <c r="K17" s="30">
        <v>81610858</v>
      </c>
      <c r="L17" s="31">
        <v>61187161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-4212</v>
      </c>
      <c r="G21" s="23">
        <v>-4212</v>
      </c>
      <c r="H21" s="24">
        <v>-4212</v>
      </c>
      <c r="I21" s="26">
        <v>0</v>
      </c>
      <c r="J21" s="27">
        <v>-8635</v>
      </c>
      <c r="K21" s="23">
        <v>-13146</v>
      </c>
      <c r="L21" s="24">
        <v>-17792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34446975</v>
      </c>
      <c r="D25" s="41">
        <f t="shared" ref="D25:L25" si="1">SUM(D15:D24)</f>
        <v>69062852</v>
      </c>
      <c r="E25" s="42">
        <f t="shared" si="1"/>
        <v>84617774</v>
      </c>
      <c r="F25" s="43">
        <f t="shared" si="1"/>
        <v>47068284</v>
      </c>
      <c r="G25" s="41">
        <f t="shared" si="1"/>
        <v>64149905</v>
      </c>
      <c r="H25" s="42">
        <f t="shared" si="1"/>
        <v>64149905</v>
      </c>
      <c r="I25" s="44">
        <f t="shared" si="1"/>
        <v>94575126</v>
      </c>
      <c r="J25" s="45">
        <f t="shared" si="1"/>
        <v>83797202</v>
      </c>
      <c r="K25" s="41">
        <f t="shared" si="1"/>
        <v>81597712</v>
      </c>
      <c r="L25" s="42">
        <f t="shared" si="1"/>
        <v>61169369</v>
      </c>
    </row>
    <row r="26" spans="1:12" x14ac:dyDescent="0.25">
      <c r="A26" s="33" t="s">
        <v>42</v>
      </c>
      <c r="B26" s="34" t="s">
        <v>19</v>
      </c>
      <c r="C26" s="35">
        <f>+C13+C25</f>
        <v>91555095</v>
      </c>
      <c r="D26" s="35">
        <f t="shared" ref="D26:L26" si="2">+D13+D25</f>
        <v>187939226</v>
      </c>
      <c r="E26" s="36">
        <f t="shared" si="2"/>
        <v>257656929</v>
      </c>
      <c r="F26" s="37">
        <f t="shared" si="2"/>
        <v>199408543</v>
      </c>
      <c r="G26" s="35">
        <f t="shared" si="2"/>
        <v>270230530</v>
      </c>
      <c r="H26" s="36">
        <f t="shared" si="2"/>
        <v>270230530</v>
      </c>
      <c r="I26" s="38">
        <f t="shared" si="2"/>
        <v>336009545</v>
      </c>
      <c r="J26" s="39">
        <f t="shared" si="2"/>
        <v>310385341</v>
      </c>
      <c r="K26" s="35">
        <f t="shared" si="2"/>
        <v>335734207</v>
      </c>
      <c r="L26" s="36">
        <f t="shared" si="2"/>
        <v>343684719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-7810</v>
      </c>
      <c r="D31" s="23">
        <v>-89400</v>
      </c>
      <c r="E31" s="24">
        <v>-173421</v>
      </c>
      <c r="F31" s="25">
        <v>-89400</v>
      </c>
      <c r="G31" s="23">
        <v>-173421</v>
      </c>
      <c r="H31" s="24">
        <v>-173421</v>
      </c>
      <c r="I31" s="26">
        <v>-259156</v>
      </c>
      <c r="J31" s="27">
        <v>-173421</v>
      </c>
      <c r="K31" s="23">
        <v>-173421</v>
      </c>
      <c r="L31" s="24">
        <v>-173421</v>
      </c>
    </row>
    <row r="32" spans="1:12" x14ac:dyDescent="0.25">
      <c r="A32" s="28" t="s">
        <v>48</v>
      </c>
      <c r="B32" s="22" t="s">
        <v>49</v>
      </c>
      <c r="C32" s="23">
        <v>-1394686</v>
      </c>
      <c r="D32" s="23">
        <v>2000661</v>
      </c>
      <c r="E32" s="24">
        <v>4384131</v>
      </c>
      <c r="F32" s="25">
        <v>14522483</v>
      </c>
      <c r="G32" s="23">
        <v>14080631</v>
      </c>
      <c r="H32" s="24">
        <v>14080631</v>
      </c>
      <c r="I32" s="26">
        <v>-18955780</v>
      </c>
      <c r="J32" s="27">
        <v>43678423</v>
      </c>
      <c r="K32" s="23">
        <v>73139477</v>
      </c>
      <c r="L32" s="24">
        <v>85812715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-24857777</v>
      </c>
      <c r="E33" s="24">
        <v>-24857777</v>
      </c>
      <c r="F33" s="25">
        <v>0</v>
      </c>
      <c r="G33" s="23">
        <v>-24857777</v>
      </c>
      <c r="H33" s="24">
        <v>-24857777</v>
      </c>
      <c r="I33" s="26">
        <v>-24857777</v>
      </c>
      <c r="J33" s="27">
        <v>-24857777</v>
      </c>
      <c r="K33" s="23">
        <v>-24857777</v>
      </c>
      <c r="L33" s="24">
        <v>-24857777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2445808</v>
      </c>
      <c r="D35" s="23">
        <v>4435671</v>
      </c>
      <c r="E35" s="24">
        <v>7019616</v>
      </c>
      <c r="F35" s="25">
        <v>4037881</v>
      </c>
      <c r="G35" s="23">
        <v>7019616</v>
      </c>
      <c r="H35" s="24">
        <v>7019616</v>
      </c>
      <c r="I35" s="26">
        <v>9217061</v>
      </c>
      <c r="J35" s="27">
        <v>7019616</v>
      </c>
      <c r="K35" s="23">
        <v>7019616</v>
      </c>
      <c r="L35" s="24">
        <v>7019616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1043312</v>
      </c>
      <c r="D37" s="35">
        <f t="shared" ref="D37:L37" si="3">SUM(D29:D36)</f>
        <v>-18510845</v>
      </c>
      <c r="E37" s="36">
        <f t="shared" si="3"/>
        <v>-13627451</v>
      </c>
      <c r="F37" s="37">
        <f t="shared" si="3"/>
        <v>18470964</v>
      </c>
      <c r="G37" s="35">
        <f t="shared" si="3"/>
        <v>-3930951</v>
      </c>
      <c r="H37" s="36">
        <f t="shared" si="3"/>
        <v>-3930951</v>
      </c>
      <c r="I37" s="38">
        <f t="shared" si="3"/>
        <v>-34855652</v>
      </c>
      <c r="J37" s="39">
        <f t="shared" si="3"/>
        <v>25666841</v>
      </c>
      <c r="K37" s="35">
        <f t="shared" si="3"/>
        <v>55127895</v>
      </c>
      <c r="L37" s="36">
        <f t="shared" si="3"/>
        <v>67801133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1043312</v>
      </c>
      <c r="D44" s="35">
        <f t="shared" ref="D44:L44" si="5">+D37+D43</f>
        <v>-18510845</v>
      </c>
      <c r="E44" s="36">
        <f t="shared" si="5"/>
        <v>-13627451</v>
      </c>
      <c r="F44" s="37">
        <f t="shared" si="5"/>
        <v>18470964</v>
      </c>
      <c r="G44" s="35">
        <f t="shared" si="5"/>
        <v>-3930951</v>
      </c>
      <c r="H44" s="36">
        <f t="shared" si="5"/>
        <v>-3930951</v>
      </c>
      <c r="I44" s="38">
        <f t="shared" si="5"/>
        <v>-34855652</v>
      </c>
      <c r="J44" s="39">
        <f t="shared" si="5"/>
        <v>25666841</v>
      </c>
      <c r="K44" s="35">
        <f t="shared" si="5"/>
        <v>55127895</v>
      </c>
      <c r="L44" s="36">
        <f t="shared" si="5"/>
        <v>67801133</v>
      </c>
    </row>
    <row r="45" spans="1:12" x14ac:dyDescent="0.25">
      <c r="A45" s="47" t="s">
        <v>62</v>
      </c>
      <c r="B45" s="48" t="s">
        <v>63</v>
      </c>
      <c r="C45" s="49">
        <f>+C26-C44</f>
        <v>90511783</v>
      </c>
      <c r="D45" s="49">
        <f t="shared" ref="D45:L45" si="6">+D26-D44</f>
        <v>206450071</v>
      </c>
      <c r="E45" s="50">
        <f t="shared" si="6"/>
        <v>271284380</v>
      </c>
      <c r="F45" s="51">
        <f t="shared" si="6"/>
        <v>180937579</v>
      </c>
      <c r="G45" s="49">
        <f t="shared" si="6"/>
        <v>274161481</v>
      </c>
      <c r="H45" s="50">
        <f t="shared" si="6"/>
        <v>274161481</v>
      </c>
      <c r="I45" s="52">
        <f t="shared" si="6"/>
        <v>370865197</v>
      </c>
      <c r="J45" s="53">
        <f t="shared" si="6"/>
        <v>284718500</v>
      </c>
      <c r="K45" s="49">
        <f t="shared" si="6"/>
        <v>280606312</v>
      </c>
      <c r="L45" s="50">
        <f t="shared" si="6"/>
        <v>275883586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25209</v>
      </c>
      <c r="D47" s="23">
        <v>76110245</v>
      </c>
      <c r="E47" s="24">
        <v>97570512</v>
      </c>
      <c r="F47" s="25">
        <v>1902305</v>
      </c>
      <c r="G47" s="23">
        <v>100447608</v>
      </c>
      <c r="H47" s="24">
        <v>100447608</v>
      </c>
      <c r="I47" s="26">
        <v>109873541</v>
      </c>
      <c r="J47" s="27">
        <v>109592932</v>
      </c>
      <c r="K47" s="23">
        <v>105480744</v>
      </c>
      <c r="L47" s="24">
        <v>100758018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25209</v>
      </c>
      <c r="D50" s="56">
        <f t="shared" ref="D50:L50" si="7">SUM(D47:D49)</f>
        <v>76110245</v>
      </c>
      <c r="E50" s="57">
        <f t="shared" si="7"/>
        <v>97570512</v>
      </c>
      <c r="F50" s="58">
        <f t="shared" si="7"/>
        <v>1902305</v>
      </c>
      <c r="G50" s="56">
        <f t="shared" si="7"/>
        <v>100447608</v>
      </c>
      <c r="H50" s="57">
        <f t="shared" si="7"/>
        <v>100447608</v>
      </c>
      <c r="I50" s="59">
        <f t="shared" si="7"/>
        <v>109873541</v>
      </c>
      <c r="J50" s="60">
        <f t="shared" si="7"/>
        <v>109592932</v>
      </c>
      <c r="K50" s="56">
        <f t="shared" si="7"/>
        <v>105480744</v>
      </c>
      <c r="L50" s="57">
        <f t="shared" si="7"/>
        <v>100758018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681393123</v>
      </c>
      <c r="D7" s="23">
        <v>829848422</v>
      </c>
      <c r="E7" s="24">
        <v>844160813</v>
      </c>
      <c r="F7" s="25">
        <v>974022338</v>
      </c>
      <c r="G7" s="23">
        <v>944022338</v>
      </c>
      <c r="H7" s="24">
        <v>944022338</v>
      </c>
      <c r="I7" s="26">
        <v>1038769616</v>
      </c>
      <c r="J7" s="27">
        <v>1060185367</v>
      </c>
      <c r="K7" s="23">
        <v>1123748913</v>
      </c>
      <c r="L7" s="24">
        <v>1190697088</v>
      </c>
    </row>
    <row r="8" spans="1:12" x14ac:dyDescent="0.25">
      <c r="A8" s="28" t="s">
        <v>23</v>
      </c>
      <c r="B8" s="22" t="s">
        <v>9</v>
      </c>
      <c r="C8" s="23">
        <v>12359244</v>
      </c>
      <c r="D8" s="23">
        <v>12349106</v>
      </c>
      <c r="E8" s="24">
        <v>11346397</v>
      </c>
      <c r="F8" s="25">
        <v>12349105</v>
      </c>
      <c r="G8" s="23">
        <v>12349105</v>
      </c>
      <c r="H8" s="24">
        <v>12349105</v>
      </c>
      <c r="I8" s="26">
        <v>14371448</v>
      </c>
      <c r="J8" s="27">
        <v>-431759</v>
      </c>
      <c r="K8" s="23">
        <v>-10994978</v>
      </c>
      <c r="L8" s="24">
        <v>-22155877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3261898</v>
      </c>
      <c r="D10" s="23">
        <v>3424280</v>
      </c>
      <c r="E10" s="24">
        <v>4196473</v>
      </c>
      <c r="F10" s="25">
        <v>3424283</v>
      </c>
      <c r="G10" s="23">
        <v>3424283</v>
      </c>
      <c r="H10" s="24">
        <v>3424283</v>
      </c>
      <c r="I10" s="26">
        <v>4144929</v>
      </c>
      <c r="J10" s="27">
        <v>4196471</v>
      </c>
      <c r="K10" s="23">
        <v>4196471</v>
      </c>
      <c r="L10" s="24">
        <v>4196471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697014265</v>
      </c>
      <c r="D13" s="35">
        <f t="shared" ref="D13:L13" si="0">SUM(D6:D12)</f>
        <v>845621808</v>
      </c>
      <c r="E13" s="36">
        <f t="shared" si="0"/>
        <v>859703683</v>
      </c>
      <c r="F13" s="37">
        <f t="shared" si="0"/>
        <v>989795726</v>
      </c>
      <c r="G13" s="35">
        <f t="shared" si="0"/>
        <v>959795726</v>
      </c>
      <c r="H13" s="36">
        <f t="shared" si="0"/>
        <v>959795726</v>
      </c>
      <c r="I13" s="38">
        <f t="shared" si="0"/>
        <v>1057285993</v>
      </c>
      <c r="J13" s="39">
        <f t="shared" si="0"/>
        <v>1063950079</v>
      </c>
      <c r="K13" s="35">
        <f t="shared" si="0"/>
        <v>1116950406</v>
      </c>
      <c r="L13" s="36">
        <f t="shared" si="0"/>
        <v>1172737682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278114140</v>
      </c>
      <c r="D17" s="23">
        <v>280179275</v>
      </c>
      <c r="E17" s="24">
        <v>335896444</v>
      </c>
      <c r="F17" s="29">
        <v>787679276</v>
      </c>
      <c r="G17" s="30">
        <v>785589009</v>
      </c>
      <c r="H17" s="31">
        <v>785589009</v>
      </c>
      <c r="I17" s="26">
        <v>808799824</v>
      </c>
      <c r="J17" s="32">
        <v>821461660</v>
      </c>
      <c r="K17" s="30">
        <v>816749269</v>
      </c>
      <c r="L17" s="31">
        <v>730210305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278114140</v>
      </c>
      <c r="D25" s="41">
        <f t="shared" ref="D25:L25" si="1">SUM(D15:D24)</f>
        <v>280179275</v>
      </c>
      <c r="E25" s="42">
        <f t="shared" si="1"/>
        <v>335896444</v>
      </c>
      <c r="F25" s="43">
        <f t="shared" si="1"/>
        <v>787679276</v>
      </c>
      <c r="G25" s="41">
        <f t="shared" si="1"/>
        <v>785589009</v>
      </c>
      <c r="H25" s="42">
        <f t="shared" si="1"/>
        <v>785589009</v>
      </c>
      <c r="I25" s="44">
        <f t="shared" si="1"/>
        <v>808799824</v>
      </c>
      <c r="J25" s="45">
        <f t="shared" si="1"/>
        <v>821461660</v>
      </c>
      <c r="K25" s="41">
        <f t="shared" si="1"/>
        <v>816749269</v>
      </c>
      <c r="L25" s="42">
        <f t="shared" si="1"/>
        <v>730210305</v>
      </c>
    </row>
    <row r="26" spans="1:12" x14ac:dyDescent="0.25">
      <c r="A26" s="33" t="s">
        <v>42</v>
      </c>
      <c r="B26" s="34" t="s">
        <v>19</v>
      </c>
      <c r="C26" s="35">
        <f>+C13+C25</f>
        <v>975128405</v>
      </c>
      <c r="D26" s="35">
        <f t="shared" ref="D26:L26" si="2">+D13+D25</f>
        <v>1125801083</v>
      </c>
      <c r="E26" s="36">
        <f t="shared" si="2"/>
        <v>1195600127</v>
      </c>
      <c r="F26" s="37">
        <f t="shared" si="2"/>
        <v>1777475002</v>
      </c>
      <c r="G26" s="35">
        <f t="shared" si="2"/>
        <v>1745384735</v>
      </c>
      <c r="H26" s="36">
        <f t="shared" si="2"/>
        <v>1745384735</v>
      </c>
      <c r="I26" s="38">
        <f t="shared" si="2"/>
        <v>1866085817</v>
      </c>
      <c r="J26" s="39">
        <f t="shared" si="2"/>
        <v>1885411739</v>
      </c>
      <c r="K26" s="35">
        <f t="shared" si="2"/>
        <v>1933699675</v>
      </c>
      <c r="L26" s="36">
        <f t="shared" si="2"/>
        <v>1902947987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975128405</v>
      </c>
      <c r="D45" s="49">
        <f t="shared" ref="D45:L45" si="6">+D26-D44</f>
        <v>1125801083</v>
      </c>
      <c r="E45" s="50">
        <f t="shared" si="6"/>
        <v>1195600127</v>
      </c>
      <c r="F45" s="51">
        <f t="shared" si="6"/>
        <v>1777475002</v>
      </c>
      <c r="G45" s="49">
        <f t="shared" si="6"/>
        <v>1745384735</v>
      </c>
      <c r="H45" s="50">
        <f t="shared" si="6"/>
        <v>1745384735</v>
      </c>
      <c r="I45" s="52">
        <f t="shared" si="6"/>
        <v>1866085817</v>
      </c>
      <c r="J45" s="53">
        <f t="shared" si="6"/>
        <v>1885411739</v>
      </c>
      <c r="K45" s="49">
        <f t="shared" si="6"/>
        <v>1933699675</v>
      </c>
      <c r="L45" s="50">
        <f t="shared" si="6"/>
        <v>1902947987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62172245</v>
      </c>
      <c r="D47" s="23">
        <v>40560026</v>
      </c>
      <c r="E47" s="24">
        <v>29243924</v>
      </c>
      <c r="F47" s="25">
        <v>43263740</v>
      </c>
      <c r="G47" s="23">
        <v>3963740</v>
      </c>
      <c r="H47" s="24">
        <v>3963740</v>
      </c>
      <c r="I47" s="26">
        <v>-60611586</v>
      </c>
      <c r="J47" s="27">
        <v>32293957</v>
      </c>
      <c r="K47" s="23">
        <v>33685906</v>
      </c>
      <c r="L47" s="24">
        <v>34628225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62172245</v>
      </c>
      <c r="D50" s="56">
        <f t="shared" ref="D50:L50" si="7">SUM(D47:D49)</f>
        <v>40560026</v>
      </c>
      <c r="E50" s="57">
        <f t="shared" si="7"/>
        <v>29243924</v>
      </c>
      <c r="F50" s="58">
        <f t="shared" si="7"/>
        <v>43263740</v>
      </c>
      <c r="G50" s="56">
        <f t="shared" si="7"/>
        <v>3963740</v>
      </c>
      <c r="H50" s="57">
        <f t="shared" si="7"/>
        <v>3963740</v>
      </c>
      <c r="I50" s="59">
        <f t="shared" si="7"/>
        <v>-60611586</v>
      </c>
      <c r="J50" s="60">
        <f t="shared" si="7"/>
        <v>32293957</v>
      </c>
      <c r="K50" s="56">
        <f t="shared" si="7"/>
        <v>33685906</v>
      </c>
      <c r="L50" s="57">
        <f t="shared" si="7"/>
        <v>34628225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-10105787</v>
      </c>
      <c r="G6" s="23">
        <v>-48560166</v>
      </c>
      <c r="H6" s="24">
        <v>-48560166</v>
      </c>
      <c r="I6" s="26">
        <v>0</v>
      </c>
      <c r="J6" s="27">
        <v>-44708621</v>
      </c>
      <c r="K6" s="23">
        <v>-46107008</v>
      </c>
      <c r="L6" s="24">
        <v>-46107008</v>
      </c>
    </row>
    <row r="7" spans="1:12" x14ac:dyDescent="0.25">
      <c r="A7" s="28" t="s">
        <v>22</v>
      </c>
      <c r="B7" s="22" t="s">
        <v>9</v>
      </c>
      <c r="C7" s="23">
        <v>1019708</v>
      </c>
      <c r="D7" s="23">
        <v>20193253</v>
      </c>
      <c r="E7" s="24">
        <v>51758879</v>
      </c>
      <c r="F7" s="25">
        <v>14962105</v>
      </c>
      <c r="G7" s="23">
        <v>39942498</v>
      </c>
      <c r="H7" s="24">
        <v>39942498</v>
      </c>
      <c r="I7" s="26">
        <v>-15943205</v>
      </c>
      <c r="J7" s="27">
        <v>44939048</v>
      </c>
      <c r="K7" s="23">
        <v>43935392</v>
      </c>
      <c r="L7" s="24">
        <v>43935392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431902</v>
      </c>
      <c r="D10" s="23">
        <v>184771</v>
      </c>
      <c r="E10" s="24">
        <v>143683</v>
      </c>
      <c r="F10" s="25">
        <v>2697326</v>
      </c>
      <c r="G10" s="23">
        <v>4897330</v>
      </c>
      <c r="H10" s="24">
        <v>4897330</v>
      </c>
      <c r="I10" s="26">
        <v>148854</v>
      </c>
      <c r="J10" s="27">
        <v>5191166</v>
      </c>
      <c r="K10" s="23">
        <v>5169250</v>
      </c>
      <c r="L10" s="24">
        <v>5169250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6545681</v>
      </c>
      <c r="H11" s="31">
        <v>6545681</v>
      </c>
      <c r="I11" s="26">
        <v>1096776</v>
      </c>
      <c r="J11" s="32">
        <v>6049971</v>
      </c>
      <c r="K11" s="30">
        <v>6244807</v>
      </c>
      <c r="L11" s="31">
        <v>6244807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1451610</v>
      </c>
      <c r="D13" s="35">
        <f t="shared" ref="D13:L13" si="0">SUM(D6:D12)</f>
        <v>20378024</v>
      </c>
      <c r="E13" s="36">
        <f t="shared" si="0"/>
        <v>51902562</v>
      </c>
      <c r="F13" s="37">
        <f t="shared" si="0"/>
        <v>7553644</v>
      </c>
      <c r="G13" s="35">
        <f t="shared" si="0"/>
        <v>2825343</v>
      </c>
      <c r="H13" s="36">
        <f t="shared" si="0"/>
        <v>2825343</v>
      </c>
      <c r="I13" s="38">
        <f t="shared" si="0"/>
        <v>-14697575</v>
      </c>
      <c r="J13" s="39">
        <f t="shared" si="0"/>
        <v>11471564</v>
      </c>
      <c r="K13" s="35">
        <f t="shared" si="0"/>
        <v>9242441</v>
      </c>
      <c r="L13" s="36">
        <f t="shared" si="0"/>
        <v>9242441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15165942</v>
      </c>
      <c r="D17" s="23">
        <v>18387315</v>
      </c>
      <c r="E17" s="24">
        <v>18189388</v>
      </c>
      <c r="F17" s="29">
        <v>15950404</v>
      </c>
      <c r="G17" s="30">
        <v>10821184</v>
      </c>
      <c r="H17" s="31">
        <v>10821184</v>
      </c>
      <c r="I17" s="26">
        <v>7271818</v>
      </c>
      <c r="J17" s="32">
        <v>6647752</v>
      </c>
      <c r="K17" s="30">
        <v>8195175</v>
      </c>
      <c r="L17" s="31">
        <v>6677179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15165942</v>
      </c>
      <c r="D25" s="41">
        <f t="shared" ref="D25:L25" si="1">SUM(D15:D24)</f>
        <v>18387315</v>
      </c>
      <c r="E25" s="42">
        <f t="shared" si="1"/>
        <v>18189388</v>
      </c>
      <c r="F25" s="43">
        <f t="shared" si="1"/>
        <v>15950404</v>
      </c>
      <c r="G25" s="41">
        <f t="shared" si="1"/>
        <v>10821184</v>
      </c>
      <c r="H25" s="42">
        <f t="shared" si="1"/>
        <v>10821184</v>
      </c>
      <c r="I25" s="44">
        <f t="shared" si="1"/>
        <v>7271818</v>
      </c>
      <c r="J25" s="45">
        <f t="shared" si="1"/>
        <v>6647752</v>
      </c>
      <c r="K25" s="41">
        <f t="shared" si="1"/>
        <v>8195175</v>
      </c>
      <c r="L25" s="42">
        <f t="shared" si="1"/>
        <v>6677179</v>
      </c>
    </row>
    <row r="26" spans="1:12" x14ac:dyDescent="0.25">
      <c r="A26" s="33" t="s">
        <v>42</v>
      </c>
      <c r="B26" s="34" t="s">
        <v>19</v>
      </c>
      <c r="C26" s="35">
        <f>+C13+C25</f>
        <v>16617552</v>
      </c>
      <c r="D26" s="35">
        <f t="shared" ref="D26:L26" si="2">+D13+D25</f>
        <v>38765339</v>
      </c>
      <c r="E26" s="36">
        <f t="shared" si="2"/>
        <v>70091950</v>
      </c>
      <c r="F26" s="37">
        <f t="shared" si="2"/>
        <v>23504048</v>
      </c>
      <c r="G26" s="35">
        <f t="shared" si="2"/>
        <v>13646527</v>
      </c>
      <c r="H26" s="36">
        <f t="shared" si="2"/>
        <v>13646527</v>
      </c>
      <c r="I26" s="38">
        <f t="shared" si="2"/>
        <v>-7425757</v>
      </c>
      <c r="J26" s="39">
        <f t="shared" si="2"/>
        <v>18119316</v>
      </c>
      <c r="K26" s="35">
        <f t="shared" si="2"/>
        <v>17437616</v>
      </c>
      <c r="L26" s="36">
        <f t="shared" si="2"/>
        <v>15919620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5633253</v>
      </c>
      <c r="E32" s="24">
        <v>8728866</v>
      </c>
      <c r="F32" s="25">
        <v>0</v>
      </c>
      <c r="G32" s="23">
        <v>-6</v>
      </c>
      <c r="H32" s="24">
        <v>-6</v>
      </c>
      <c r="I32" s="26">
        <v>11586749</v>
      </c>
      <c r="J32" s="27">
        <v>-12996980</v>
      </c>
      <c r="K32" s="23">
        <v>-13782194</v>
      </c>
      <c r="L32" s="24">
        <v>-13782188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1608843</v>
      </c>
      <c r="H35" s="24">
        <v>1608843</v>
      </c>
      <c r="I35" s="26">
        <v>0</v>
      </c>
      <c r="J35" s="27">
        <v>1705374</v>
      </c>
      <c r="K35" s="23">
        <v>1807697</v>
      </c>
      <c r="L35" s="24">
        <v>1807697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5633253</v>
      </c>
      <c r="E37" s="36">
        <f t="shared" si="3"/>
        <v>8728866</v>
      </c>
      <c r="F37" s="37">
        <f t="shared" si="3"/>
        <v>0</v>
      </c>
      <c r="G37" s="35">
        <f t="shared" si="3"/>
        <v>1608837</v>
      </c>
      <c r="H37" s="36">
        <f t="shared" si="3"/>
        <v>1608837</v>
      </c>
      <c r="I37" s="38">
        <f t="shared" si="3"/>
        <v>11586749</v>
      </c>
      <c r="J37" s="39">
        <f t="shared" si="3"/>
        <v>-11291606</v>
      </c>
      <c r="K37" s="35">
        <f t="shared" si="3"/>
        <v>-11974497</v>
      </c>
      <c r="L37" s="36">
        <f t="shared" si="3"/>
        <v>-11974491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5633253</v>
      </c>
      <c r="E44" s="36">
        <f t="shared" si="5"/>
        <v>8728866</v>
      </c>
      <c r="F44" s="37">
        <f t="shared" si="5"/>
        <v>0</v>
      </c>
      <c r="G44" s="35">
        <f t="shared" si="5"/>
        <v>1608837</v>
      </c>
      <c r="H44" s="36">
        <f t="shared" si="5"/>
        <v>1608837</v>
      </c>
      <c r="I44" s="38">
        <f t="shared" si="5"/>
        <v>11586749</v>
      </c>
      <c r="J44" s="39">
        <f t="shared" si="5"/>
        <v>-11291606</v>
      </c>
      <c r="K44" s="35">
        <f t="shared" si="5"/>
        <v>-11974497</v>
      </c>
      <c r="L44" s="36">
        <f t="shared" si="5"/>
        <v>-11974491</v>
      </c>
    </row>
    <row r="45" spans="1:12" x14ac:dyDescent="0.25">
      <c r="A45" s="47" t="s">
        <v>62</v>
      </c>
      <c r="B45" s="48" t="s">
        <v>63</v>
      </c>
      <c r="C45" s="49">
        <f>+C26-C44</f>
        <v>16617552</v>
      </c>
      <c r="D45" s="49">
        <f t="shared" ref="D45:L45" si="6">+D26-D44</f>
        <v>33132086</v>
      </c>
      <c r="E45" s="50">
        <f t="shared" si="6"/>
        <v>61363084</v>
      </c>
      <c r="F45" s="51">
        <f t="shared" si="6"/>
        <v>23504048</v>
      </c>
      <c r="G45" s="49">
        <f t="shared" si="6"/>
        <v>12037690</v>
      </c>
      <c r="H45" s="50">
        <f t="shared" si="6"/>
        <v>12037690</v>
      </c>
      <c r="I45" s="52">
        <f t="shared" si="6"/>
        <v>-19012506</v>
      </c>
      <c r="J45" s="53">
        <f t="shared" si="6"/>
        <v>29410922</v>
      </c>
      <c r="K45" s="49">
        <f t="shared" si="6"/>
        <v>29412113</v>
      </c>
      <c r="L45" s="50">
        <f t="shared" si="6"/>
        <v>27894111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712769</v>
      </c>
      <c r="D7" s="23">
        <v>3456479</v>
      </c>
      <c r="E7" s="24">
        <v>1096719</v>
      </c>
      <c r="F7" s="25">
        <v>-132474</v>
      </c>
      <c r="G7" s="23">
        <v>-275973</v>
      </c>
      <c r="H7" s="24">
        <v>-275973</v>
      </c>
      <c r="I7" s="26">
        <v>1561718</v>
      </c>
      <c r="J7" s="27">
        <v>1637495</v>
      </c>
      <c r="K7" s="23">
        <v>1712819</v>
      </c>
      <c r="L7" s="24">
        <v>1788184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-5470771</v>
      </c>
      <c r="K8" s="23">
        <v>-5722427</v>
      </c>
      <c r="L8" s="24">
        <v>-5974214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48075</v>
      </c>
      <c r="D10" s="23">
        <v>0</v>
      </c>
      <c r="E10" s="24">
        <v>5238</v>
      </c>
      <c r="F10" s="25">
        <v>-1109340</v>
      </c>
      <c r="G10" s="23">
        <v>-1109340</v>
      </c>
      <c r="H10" s="24">
        <v>-1109340</v>
      </c>
      <c r="I10" s="26">
        <v>6314</v>
      </c>
      <c r="J10" s="27">
        <v>120944</v>
      </c>
      <c r="K10" s="23">
        <v>126508</v>
      </c>
      <c r="L10" s="24">
        <v>132074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760844</v>
      </c>
      <c r="D13" s="35">
        <f t="shared" ref="D13:L13" si="0">SUM(D6:D12)</f>
        <v>3456479</v>
      </c>
      <c r="E13" s="36">
        <f t="shared" si="0"/>
        <v>1101957</v>
      </c>
      <c r="F13" s="37">
        <f t="shared" si="0"/>
        <v>-1241814</v>
      </c>
      <c r="G13" s="35">
        <f t="shared" si="0"/>
        <v>-1385313</v>
      </c>
      <c r="H13" s="36">
        <f t="shared" si="0"/>
        <v>-1385313</v>
      </c>
      <c r="I13" s="38">
        <f t="shared" si="0"/>
        <v>1568032</v>
      </c>
      <c r="J13" s="39">
        <f t="shared" si="0"/>
        <v>-3712332</v>
      </c>
      <c r="K13" s="35">
        <f t="shared" si="0"/>
        <v>-3883100</v>
      </c>
      <c r="L13" s="36">
        <f t="shared" si="0"/>
        <v>-4053956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138524507</v>
      </c>
      <c r="D17" s="23">
        <v>162409973</v>
      </c>
      <c r="E17" s="24">
        <v>196892472</v>
      </c>
      <c r="F17" s="29">
        <v>154289055</v>
      </c>
      <c r="G17" s="30">
        <v>169396666</v>
      </c>
      <c r="H17" s="31">
        <v>169396666</v>
      </c>
      <c r="I17" s="26">
        <v>237496809</v>
      </c>
      <c r="J17" s="32">
        <v>179970217</v>
      </c>
      <c r="K17" s="30">
        <v>183443026</v>
      </c>
      <c r="L17" s="31">
        <v>189189632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138524507</v>
      </c>
      <c r="D25" s="41">
        <f t="shared" ref="D25:L25" si="1">SUM(D15:D24)</f>
        <v>162409973</v>
      </c>
      <c r="E25" s="42">
        <f t="shared" si="1"/>
        <v>196892472</v>
      </c>
      <c r="F25" s="43">
        <f t="shared" si="1"/>
        <v>154289055</v>
      </c>
      <c r="G25" s="41">
        <f t="shared" si="1"/>
        <v>169396666</v>
      </c>
      <c r="H25" s="42">
        <f t="shared" si="1"/>
        <v>169396666</v>
      </c>
      <c r="I25" s="44">
        <f t="shared" si="1"/>
        <v>237496809</v>
      </c>
      <c r="J25" s="45">
        <f t="shared" si="1"/>
        <v>179970217</v>
      </c>
      <c r="K25" s="41">
        <f t="shared" si="1"/>
        <v>183443026</v>
      </c>
      <c r="L25" s="42">
        <f t="shared" si="1"/>
        <v>189189632</v>
      </c>
    </row>
    <row r="26" spans="1:12" x14ac:dyDescent="0.25">
      <c r="A26" s="33" t="s">
        <v>42</v>
      </c>
      <c r="B26" s="34" t="s">
        <v>19</v>
      </c>
      <c r="C26" s="35">
        <f>+C13+C25</f>
        <v>139285351</v>
      </c>
      <c r="D26" s="35">
        <f t="shared" ref="D26:L26" si="2">+D13+D25</f>
        <v>165866452</v>
      </c>
      <c r="E26" s="36">
        <f t="shared" si="2"/>
        <v>197994429</v>
      </c>
      <c r="F26" s="37">
        <f t="shared" si="2"/>
        <v>153047241</v>
      </c>
      <c r="G26" s="35">
        <f t="shared" si="2"/>
        <v>168011353</v>
      </c>
      <c r="H26" s="36">
        <f t="shared" si="2"/>
        <v>168011353</v>
      </c>
      <c r="I26" s="38">
        <f t="shared" si="2"/>
        <v>239064841</v>
      </c>
      <c r="J26" s="39">
        <f t="shared" si="2"/>
        <v>176257885</v>
      </c>
      <c r="K26" s="35">
        <f t="shared" si="2"/>
        <v>179559926</v>
      </c>
      <c r="L26" s="36">
        <f t="shared" si="2"/>
        <v>185135676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692630</v>
      </c>
      <c r="D31" s="23">
        <v>669568</v>
      </c>
      <c r="E31" s="24">
        <v>676411</v>
      </c>
      <c r="F31" s="25">
        <v>669569</v>
      </c>
      <c r="G31" s="23">
        <v>669569</v>
      </c>
      <c r="H31" s="24">
        <v>669569</v>
      </c>
      <c r="I31" s="26">
        <v>677903</v>
      </c>
      <c r="J31" s="27">
        <v>669569</v>
      </c>
      <c r="K31" s="23">
        <v>700370</v>
      </c>
      <c r="L31" s="24">
        <v>731186</v>
      </c>
    </row>
    <row r="32" spans="1:12" x14ac:dyDescent="0.25">
      <c r="A32" s="28" t="s">
        <v>48</v>
      </c>
      <c r="B32" s="22" t="s">
        <v>49</v>
      </c>
      <c r="C32" s="23">
        <v>16249999</v>
      </c>
      <c r="D32" s="23">
        <v>22692655</v>
      </c>
      <c r="E32" s="24">
        <v>26382335</v>
      </c>
      <c r="F32" s="25">
        <v>16250000</v>
      </c>
      <c r="G32" s="23">
        <v>16250000</v>
      </c>
      <c r="H32" s="24">
        <v>16250000</v>
      </c>
      <c r="I32" s="26">
        <v>34079041</v>
      </c>
      <c r="J32" s="27">
        <v>22692656</v>
      </c>
      <c r="K32" s="23">
        <v>23736519</v>
      </c>
      <c r="L32" s="24">
        <v>24780925</v>
      </c>
    </row>
    <row r="33" spans="1:12" x14ac:dyDescent="0.25">
      <c r="A33" s="28" t="s">
        <v>50</v>
      </c>
      <c r="B33" s="22" t="s">
        <v>51</v>
      </c>
      <c r="C33" s="23">
        <v>6257859</v>
      </c>
      <c r="D33" s="23">
        <v>4407866</v>
      </c>
      <c r="E33" s="24">
        <v>505040</v>
      </c>
      <c r="F33" s="25">
        <v>5391000</v>
      </c>
      <c r="G33" s="23">
        <v>8426967</v>
      </c>
      <c r="H33" s="24">
        <v>8426967</v>
      </c>
      <c r="I33" s="26">
        <v>1125382</v>
      </c>
      <c r="J33" s="27">
        <v>3541007</v>
      </c>
      <c r="K33" s="23">
        <v>3703894</v>
      </c>
      <c r="L33" s="24">
        <v>3866866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7715468</v>
      </c>
      <c r="D35" s="23">
        <v>8345911</v>
      </c>
      <c r="E35" s="24">
        <v>8629086</v>
      </c>
      <c r="F35" s="25">
        <v>7851292</v>
      </c>
      <c r="G35" s="23">
        <v>7851292</v>
      </c>
      <c r="H35" s="24">
        <v>7851292</v>
      </c>
      <c r="I35" s="26">
        <v>9145934</v>
      </c>
      <c r="J35" s="27">
        <v>8345911</v>
      </c>
      <c r="K35" s="23">
        <v>8729823</v>
      </c>
      <c r="L35" s="24">
        <v>9113936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30915956</v>
      </c>
      <c r="D37" s="35">
        <f t="shared" ref="D37:L37" si="3">SUM(D29:D36)</f>
        <v>36116000</v>
      </c>
      <c r="E37" s="36">
        <f t="shared" si="3"/>
        <v>36192872</v>
      </c>
      <c r="F37" s="37">
        <f t="shared" si="3"/>
        <v>30161861</v>
      </c>
      <c r="G37" s="35">
        <f t="shared" si="3"/>
        <v>33197828</v>
      </c>
      <c r="H37" s="36">
        <f t="shared" si="3"/>
        <v>33197828</v>
      </c>
      <c r="I37" s="38">
        <f t="shared" si="3"/>
        <v>45028260</v>
      </c>
      <c r="J37" s="39">
        <f t="shared" si="3"/>
        <v>35249143</v>
      </c>
      <c r="K37" s="35">
        <f t="shared" si="3"/>
        <v>36870606</v>
      </c>
      <c r="L37" s="36">
        <f t="shared" si="3"/>
        <v>38492913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30915956</v>
      </c>
      <c r="D44" s="35">
        <f t="shared" ref="D44:L44" si="5">+D37+D43</f>
        <v>36116000</v>
      </c>
      <c r="E44" s="36">
        <f t="shared" si="5"/>
        <v>36192872</v>
      </c>
      <c r="F44" s="37">
        <f t="shared" si="5"/>
        <v>30161861</v>
      </c>
      <c r="G44" s="35">
        <f t="shared" si="5"/>
        <v>33197828</v>
      </c>
      <c r="H44" s="36">
        <f t="shared" si="5"/>
        <v>33197828</v>
      </c>
      <c r="I44" s="38">
        <f t="shared" si="5"/>
        <v>45028260</v>
      </c>
      <c r="J44" s="39">
        <f t="shared" si="5"/>
        <v>35249143</v>
      </c>
      <c r="K44" s="35">
        <f t="shared" si="5"/>
        <v>36870606</v>
      </c>
      <c r="L44" s="36">
        <f t="shared" si="5"/>
        <v>38492913</v>
      </c>
    </row>
    <row r="45" spans="1:12" x14ac:dyDescent="0.25">
      <c r="A45" s="47" t="s">
        <v>62</v>
      </c>
      <c r="B45" s="48" t="s">
        <v>63</v>
      </c>
      <c r="C45" s="49">
        <f>+C26-C44</f>
        <v>108369395</v>
      </c>
      <c r="D45" s="49">
        <f t="shared" ref="D45:L45" si="6">+D26-D44</f>
        <v>129750452</v>
      </c>
      <c r="E45" s="50">
        <f t="shared" si="6"/>
        <v>161801557</v>
      </c>
      <c r="F45" s="51">
        <f t="shared" si="6"/>
        <v>122885380</v>
      </c>
      <c r="G45" s="49">
        <f t="shared" si="6"/>
        <v>134813525</v>
      </c>
      <c r="H45" s="50">
        <f t="shared" si="6"/>
        <v>134813525</v>
      </c>
      <c r="I45" s="52">
        <f t="shared" si="6"/>
        <v>194036581</v>
      </c>
      <c r="J45" s="53">
        <f t="shared" si="6"/>
        <v>141008742</v>
      </c>
      <c r="K45" s="49">
        <f t="shared" si="6"/>
        <v>142689320</v>
      </c>
      <c r="L45" s="50">
        <f t="shared" si="6"/>
        <v>146642763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89182982</v>
      </c>
      <c r="D47" s="23">
        <v>92255863</v>
      </c>
      <c r="E47" s="24">
        <v>98318187</v>
      </c>
      <c r="F47" s="25">
        <v>100470461</v>
      </c>
      <c r="G47" s="23">
        <v>150143358</v>
      </c>
      <c r="H47" s="24">
        <v>150143358</v>
      </c>
      <c r="I47" s="26">
        <v>94992906</v>
      </c>
      <c r="J47" s="27">
        <v>100554873</v>
      </c>
      <c r="K47" s="23">
        <v>99888251</v>
      </c>
      <c r="L47" s="24">
        <v>98885017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89182982</v>
      </c>
      <c r="D50" s="56">
        <f t="shared" ref="D50:L50" si="7">SUM(D47:D49)</f>
        <v>92255863</v>
      </c>
      <c r="E50" s="57">
        <f t="shared" si="7"/>
        <v>98318187</v>
      </c>
      <c r="F50" s="58">
        <f t="shared" si="7"/>
        <v>100470461</v>
      </c>
      <c r="G50" s="56">
        <f t="shared" si="7"/>
        <v>150143358</v>
      </c>
      <c r="H50" s="57">
        <f t="shared" si="7"/>
        <v>150143358</v>
      </c>
      <c r="I50" s="59">
        <f t="shared" si="7"/>
        <v>94992906</v>
      </c>
      <c r="J50" s="60">
        <f t="shared" si="7"/>
        <v>100554873</v>
      </c>
      <c r="K50" s="56">
        <f t="shared" si="7"/>
        <v>99888251</v>
      </c>
      <c r="L50" s="57">
        <f t="shared" si="7"/>
        <v>98885017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-78216358</v>
      </c>
      <c r="D6" s="23">
        <v>-134450489</v>
      </c>
      <c r="E6" s="24">
        <v>-141501283</v>
      </c>
      <c r="F6" s="25">
        <v>7366875</v>
      </c>
      <c r="G6" s="23">
        <v>7366875</v>
      </c>
      <c r="H6" s="24">
        <v>7366875</v>
      </c>
      <c r="I6" s="26">
        <v>-96927873</v>
      </c>
      <c r="J6" s="27">
        <v>-9771502</v>
      </c>
      <c r="K6" s="23">
        <v>42514079</v>
      </c>
      <c r="L6" s="24">
        <v>105311129</v>
      </c>
    </row>
    <row r="7" spans="1:12" x14ac:dyDescent="0.25">
      <c r="A7" s="28" t="s">
        <v>22</v>
      </c>
      <c r="B7" s="22" t="s">
        <v>9</v>
      </c>
      <c r="C7" s="23">
        <v>26351637</v>
      </c>
      <c r="D7" s="23">
        <v>38834352</v>
      </c>
      <c r="E7" s="24">
        <v>51893423</v>
      </c>
      <c r="F7" s="25">
        <v>5439878</v>
      </c>
      <c r="G7" s="23">
        <v>5439878</v>
      </c>
      <c r="H7" s="24">
        <v>5439878</v>
      </c>
      <c r="I7" s="26">
        <v>49234816</v>
      </c>
      <c r="J7" s="27">
        <v>11048773</v>
      </c>
      <c r="K7" s="23">
        <v>3456036</v>
      </c>
      <c r="L7" s="24">
        <v>-3955523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-700983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2953500</v>
      </c>
      <c r="D10" s="23">
        <v>3643514</v>
      </c>
      <c r="E10" s="24">
        <v>32027587</v>
      </c>
      <c r="F10" s="25">
        <v>29826231</v>
      </c>
      <c r="G10" s="23">
        <v>29826231</v>
      </c>
      <c r="H10" s="24">
        <v>29826231</v>
      </c>
      <c r="I10" s="26">
        <v>32283482</v>
      </c>
      <c r="J10" s="27">
        <v>499421</v>
      </c>
      <c r="K10" s="23">
        <v>499421</v>
      </c>
      <c r="L10" s="24">
        <v>499421</v>
      </c>
    </row>
    <row r="11" spans="1:12" x14ac:dyDescent="0.25">
      <c r="A11" s="28" t="s">
        <v>27</v>
      </c>
      <c r="B11" s="22" t="s">
        <v>19</v>
      </c>
      <c r="C11" s="23">
        <v>6687080</v>
      </c>
      <c r="D11" s="23">
        <v>11483717</v>
      </c>
      <c r="E11" s="24">
        <v>23828490</v>
      </c>
      <c r="F11" s="29">
        <v>0</v>
      </c>
      <c r="G11" s="30">
        <v>0</v>
      </c>
      <c r="H11" s="31">
        <v>0</v>
      </c>
      <c r="I11" s="26">
        <v>26123821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-54152</v>
      </c>
      <c r="D12" s="23">
        <v>-62208</v>
      </c>
      <c r="E12" s="24">
        <v>-62208</v>
      </c>
      <c r="F12" s="25">
        <v>0</v>
      </c>
      <c r="G12" s="23">
        <v>0</v>
      </c>
      <c r="H12" s="24">
        <v>0</v>
      </c>
      <c r="I12" s="26">
        <v>-62208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-42278293</v>
      </c>
      <c r="D13" s="35">
        <f t="shared" ref="D13:L13" si="0">SUM(D6:D12)</f>
        <v>-80551114</v>
      </c>
      <c r="E13" s="36">
        <f t="shared" si="0"/>
        <v>-33813991</v>
      </c>
      <c r="F13" s="37">
        <f t="shared" si="0"/>
        <v>42632984</v>
      </c>
      <c r="G13" s="35">
        <f t="shared" si="0"/>
        <v>42632984</v>
      </c>
      <c r="H13" s="36">
        <f t="shared" si="0"/>
        <v>42632984</v>
      </c>
      <c r="I13" s="38">
        <f t="shared" si="0"/>
        <v>9951055</v>
      </c>
      <c r="J13" s="39">
        <f t="shared" si="0"/>
        <v>1776692</v>
      </c>
      <c r="K13" s="35">
        <f t="shared" si="0"/>
        <v>46469536</v>
      </c>
      <c r="L13" s="36">
        <f t="shared" si="0"/>
        <v>101855027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335869257</v>
      </c>
      <c r="D17" s="23">
        <v>309224170</v>
      </c>
      <c r="E17" s="24">
        <v>303111720</v>
      </c>
      <c r="F17" s="29">
        <v>801809</v>
      </c>
      <c r="G17" s="30">
        <v>801809</v>
      </c>
      <c r="H17" s="31">
        <v>801809</v>
      </c>
      <c r="I17" s="26">
        <v>221690363</v>
      </c>
      <c r="J17" s="32">
        <v>39012915</v>
      </c>
      <c r="K17" s="30">
        <v>39012915</v>
      </c>
      <c r="L17" s="31">
        <v>39012915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335869257</v>
      </c>
      <c r="D25" s="41">
        <f t="shared" ref="D25:L25" si="1">SUM(D15:D24)</f>
        <v>309224170</v>
      </c>
      <c r="E25" s="42">
        <f t="shared" si="1"/>
        <v>303111720</v>
      </c>
      <c r="F25" s="43">
        <f t="shared" si="1"/>
        <v>801809</v>
      </c>
      <c r="G25" s="41">
        <f t="shared" si="1"/>
        <v>801809</v>
      </c>
      <c r="H25" s="42">
        <f t="shared" si="1"/>
        <v>801809</v>
      </c>
      <c r="I25" s="44">
        <f t="shared" si="1"/>
        <v>221690363</v>
      </c>
      <c r="J25" s="45">
        <f t="shared" si="1"/>
        <v>39012915</v>
      </c>
      <c r="K25" s="41">
        <f t="shared" si="1"/>
        <v>39012915</v>
      </c>
      <c r="L25" s="42">
        <f t="shared" si="1"/>
        <v>39012915</v>
      </c>
    </row>
    <row r="26" spans="1:12" x14ac:dyDescent="0.25">
      <c r="A26" s="33" t="s">
        <v>42</v>
      </c>
      <c r="B26" s="34" t="s">
        <v>19</v>
      </c>
      <c r="C26" s="35">
        <f>+C13+C25</f>
        <v>293590964</v>
      </c>
      <c r="D26" s="35">
        <f t="shared" ref="D26:L26" si="2">+D13+D25</f>
        <v>228673056</v>
      </c>
      <c r="E26" s="36">
        <f t="shared" si="2"/>
        <v>269297729</v>
      </c>
      <c r="F26" s="37">
        <f t="shared" si="2"/>
        <v>43434793</v>
      </c>
      <c r="G26" s="35">
        <f t="shared" si="2"/>
        <v>43434793</v>
      </c>
      <c r="H26" s="36">
        <f t="shared" si="2"/>
        <v>43434793</v>
      </c>
      <c r="I26" s="38">
        <f t="shared" si="2"/>
        <v>231641418</v>
      </c>
      <c r="J26" s="39">
        <f t="shared" si="2"/>
        <v>40789607</v>
      </c>
      <c r="K26" s="35">
        <f t="shared" si="2"/>
        <v>85482451</v>
      </c>
      <c r="L26" s="36">
        <f t="shared" si="2"/>
        <v>140867942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2591295</v>
      </c>
      <c r="D31" s="23">
        <v>2590318</v>
      </c>
      <c r="E31" s="24">
        <v>2475870</v>
      </c>
      <c r="F31" s="25">
        <v>0</v>
      </c>
      <c r="G31" s="23">
        <v>0</v>
      </c>
      <c r="H31" s="24">
        <v>0</v>
      </c>
      <c r="I31" s="26">
        <v>2546622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-65986640</v>
      </c>
      <c r="D32" s="23">
        <v>-59432005</v>
      </c>
      <c r="E32" s="24">
        <v>46236798</v>
      </c>
      <c r="F32" s="25">
        <v>-2138000</v>
      </c>
      <c r="G32" s="23">
        <v>-2138000</v>
      </c>
      <c r="H32" s="24">
        <v>-2138000</v>
      </c>
      <c r="I32" s="26">
        <v>46450674</v>
      </c>
      <c r="J32" s="27">
        <v>9038191</v>
      </c>
      <c r="K32" s="23">
        <v>9038192</v>
      </c>
      <c r="L32" s="24">
        <v>9038192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9102324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21797880</v>
      </c>
      <c r="D35" s="23">
        <v>26762434</v>
      </c>
      <c r="E35" s="24">
        <v>33793030</v>
      </c>
      <c r="F35" s="25">
        <v>0</v>
      </c>
      <c r="G35" s="23">
        <v>0</v>
      </c>
      <c r="H35" s="24">
        <v>0</v>
      </c>
      <c r="I35" s="26">
        <v>47316129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-41597465</v>
      </c>
      <c r="D37" s="35">
        <f t="shared" ref="D37:L37" si="3">SUM(D29:D36)</f>
        <v>-30079253</v>
      </c>
      <c r="E37" s="36">
        <f t="shared" si="3"/>
        <v>82505698</v>
      </c>
      <c r="F37" s="37">
        <f t="shared" si="3"/>
        <v>-2138000</v>
      </c>
      <c r="G37" s="35">
        <f t="shared" si="3"/>
        <v>-2138000</v>
      </c>
      <c r="H37" s="36">
        <f t="shared" si="3"/>
        <v>-2138000</v>
      </c>
      <c r="I37" s="38">
        <f t="shared" si="3"/>
        <v>105415749</v>
      </c>
      <c r="J37" s="39">
        <f t="shared" si="3"/>
        <v>9038191</v>
      </c>
      <c r="K37" s="35">
        <f t="shared" si="3"/>
        <v>9038192</v>
      </c>
      <c r="L37" s="36">
        <f t="shared" si="3"/>
        <v>9038192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-41597465</v>
      </c>
      <c r="D44" s="35">
        <f t="shared" ref="D44:L44" si="5">+D37+D43</f>
        <v>-30079253</v>
      </c>
      <c r="E44" s="36">
        <f t="shared" si="5"/>
        <v>82505698</v>
      </c>
      <c r="F44" s="37">
        <f t="shared" si="5"/>
        <v>-2138000</v>
      </c>
      <c r="G44" s="35">
        <f t="shared" si="5"/>
        <v>-2138000</v>
      </c>
      <c r="H44" s="36">
        <f t="shared" si="5"/>
        <v>-2138000</v>
      </c>
      <c r="I44" s="38">
        <f t="shared" si="5"/>
        <v>105415749</v>
      </c>
      <c r="J44" s="39">
        <f t="shared" si="5"/>
        <v>9038191</v>
      </c>
      <c r="K44" s="35">
        <f t="shared" si="5"/>
        <v>9038192</v>
      </c>
      <c r="L44" s="36">
        <f t="shared" si="5"/>
        <v>9038192</v>
      </c>
    </row>
    <row r="45" spans="1:12" x14ac:dyDescent="0.25">
      <c r="A45" s="47" t="s">
        <v>62</v>
      </c>
      <c r="B45" s="48" t="s">
        <v>63</v>
      </c>
      <c r="C45" s="49">
        <f>+C26-C44</f>
        <v>335188429</v>
      </c>
      <c r="D45" s="49">
        <f t="shared" ref="D45:L45" si="6">+D26-D44</f>
        <v>258752309</v>
      </c>
      <c r="E45" s="50">
        <f t="shared" si="6"/>
        <v>186792031</v>
      </c>
      <c r="F45" s="51">
        <f t="shared" si="6"/>
        <v>45572793</v>
      </c>
      <c r="G45" s="49">
        <f t="shared" si="6"/>
        <v>45572793</v>
      </c>
      <c r="H45" s="50">
        <f t="shared" si="6"/>
        <v>45572793</v>
      </c>
      <c r="I45" s="52">
        <f t="shared" si="6"/>
        <v>126225669</v>
      </c>
      <c r="J45" s="53">
        <f t="shared" si="6"/>
        <v>31751416</v>
      </c>
      <c r="K45" s="49">
        <f t="shared" si="6"/>
        <v>76444259</v>
      </c>
      <c r="L45" s="50">
        <f t="shared" si="6"/>
        <v>131829750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-436563843</v>
      </c>
      <c r="D47" s="23">
        <v>-593593124</v>
      </c>
      <c r="E47" s="24">
        <v>-624268988</v>
      </c>
      <c r="F47" s="25">
        <v>13246563</v>
      </c>
      <c r="G47" s="23">
        <v>13246563</v>
      </c>
      <c r="H47" s="24">
        <v>13246563</v>
      </c>
      <c r="I47" s="26">
        <v>-528306240</v>
      </c>
      <c r="J47" s="27">
        <v>31251995</v>
      </c>
      <c r="K47" s="23">
        <v>75944839</v>
      </c>
      <c r="L47" s="24">
        <v>131330331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-436563843</v>
      </c>
      <c r="D50" s="56">
        <f t="shared" ref="D50:L50" si="7">SUM(D47:D49)</f>
        <v>-593593124</v>
      </c>
      <c r="E50" s="57">
        <f t="shared" si="7"/>
        <v>-624268988</v>
      </c>
      <c r="F50" s="58">
        <f t="shared" si="7"/>
        <v>13246563</v>
      </c>
      <c r="G50" s="56">
        <f t="shared" si="7"/>
        <v>13246563</v>
      </c>
      <c r="H50" s="57">
        <f t="shared" si="7"/>
        <v>13246563</v>
      </c>
      <c r="I50" s="59">
        <f t="shared" si="7"/>
        <v>-528306240</v>
      </c>
      <c r="J50" s="60">
        <f t="shared" si="7"/>
        <v>31251995</v>
      </c>
      <c r="K50" s="56">
        <f t="shared" si="7"/>
        <v>75944839</v>
      </c>
      <c r="L50" s="57">
        <f t="shared" si="7"/>
        <v>131330331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12003209</v>
      </c>
      <c r="D6" s="23">
        <v>-121766227</v>
      </c>
      <c r="E6" s="24">
        <v>-189071830</v>
      </c>
      <c r="F6" s="25">
        <v>113708081</v>
      </c>
      <c r="G6" s="23">
        <v>-52880919</v>
      </c>
      <c r="H6" s="24">
        <v>-52880919</v>
      </c>
      <c r="I6" s="26">
        <v>-719030298</v>
      </c>
      <c r="J6" s="27">
        <v>262398091</v>
      </c>
      <c r="K6" s="23">
        <v>549683180</v>
      </c>
      <c r="L6" s="24">
        <v>867454539</v>
      </c>
    </row>
    <row r="7" spans="1:12" x14ac:dyDescent="0.25">
      <c r="A7" s="28" t="s">
        <v>22</v>
      </c>
      <c r="B7" s="22" t="s">
        <v>9</v>
      </c>
      <c r="C7" s="23">
        <v>722794382</v>
      </c>
      <c r="D7" s="23">
        <v>930373587</v>
      </c>
      <c r="E7" s="24">
        <v>1027747725</v>
      </c>
      <c r="F7" s="25">
        <v>1197989539</v>
      </c>
      <c r="G7" s="23">
        <v>4311150106</v>
      </c>
      <c r="H7" s="24">
        <v>4311150106</v>
      </c>
      <c r="I7" s="26">
        <v>1231749814</v>
      </c>
      <c r="J7" s="27">
        <v>1627187508</v>
      </c>
      <c r="K7" s="23">
        <v>1582859342</v>
      </c>
      <c r="L7" s="24">
        <v>1663565904</v>
      </c>
    </row>
    <row r="8" spans="1:12" x14ac:dyDescent="0.25">
      <c r="A8" s="28" t="s">
        <v>23</v>
      </c>
      <c r="B8" s="22" t="s">
        <v>9</v>
      </c>
      <c r="C8" s="23">
        <v>-14377413</v>
      </c>
      <c r="D8" s="23">
        <v>10872937</v>
      </c>
      <c r="E8" s="24">
        <v>-71920472</v>
      </c>
      <c r="F8" s="25">
        <v>22074160</v>
      </c>
      <c r="G8" s="23">
        <v>14650898</v>
      </c>
      <c r="H8" s="24">
        <v>14650898</v>
      </c>
      <c r="I8" s="26">
        <v>25235310</v>
      </c>
      <c r="J8" s="27">
        <v>-3036551</v>
      </c>
      <c r="K8" s="23">
        <v>-17001779</v>
      </c>
      <c r="L8" s="24">
        <v>-28417986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13206106</v>
      </c>
      <c r="D10" s="23">
        <v>34985606</v>
      </c>
      <c r="E10" s="24">
        <v>72958561</v>
      </c>
      <c r="F10" s="25">
        <v>37600425</v>
      </c>
      <c r="G10" s="23">
        <v>38014563</v>
      </c>
      <c r="H10" s="24">
        <v>38014563</v>
      </c>
      <c r="I10" s="26">
        <v>77518015</v>
      </c>
      <c r="J10" s="27">
        <v>80504694</v>
      </c>
      <c r="K10" s="23">
        <v>34998167</v>
      </c>
      <c r="L10" s="24">
        <v>4043078</v>
      </c>
    </row>
    <row r="11" spans="1:12" x14ac:dyDescent="0.25">
      <c r="A11" s="28" t="s">
        <v>27</v>
      </c>
      <c r="B11" s="22" t="s">
        <v>19</v>
      </c>
      <c r="C11" s="23">
        <v>9585716</v>
      </c>
      <c r="D11" s="23">
        <v>45147284</v>
      </c>
      <c r="E11" s="24">
        <v>75494414</v>
      </c>
      <c r="F11" s="29">
        <v>4317369</v>
      </c>
      <c r="G11" s="30">
        <v>5184820</v>
      </c>
      <c r="H11" s="31">
        <v>5184820</v>
      </c>
      <c r="I11" s="26">
        <v>91688505</v>
      </c>
      <c r="J11" s="32">
        <v>44231689</v>
      </c>
      <c r="K11" s="30">
        <v>37592527</v>
      </c>
      <c r="L11" s="31">
        <v>36807032</v>
      </c>
    </row>
    <row r="12" spans="1:12" x14ac:dyDescent="0.25">
      <c r="A12" s="28" t="s">
        <v>28</v>
      </c>
      <c r="B12" s="22" t="s">
        <v>19</v>
      </c>
      <c r="C12" s="23">
        <v>-12376651</v>
      </c>
      <c r="D12" s="23">
        <v>-9933217</v>
      </c>
      <c r="E12" s="24">
        <v>-9933216</v>
      </c>
      <c r="F12" s="25">
        <v>-7250291</v>
      </c>
      <c r="G12" s="23">
        <v>-7250291</v>
      </c>
      <c r="H12" s="24">
        <v>-7250291</v>
      </c>
      <c r="I12" s="26">
        <v>-9933216</v>
      </c>
      <c r="J12" s="27">
        <v>-7250304</v>
      </c>
      <c r="K12" s="23">
        <v>-7250288</v>
      </c>
      <c r="L12" s="24">
        <v>-7250280</v>
      </c>
    </row>
    <row r="13" spans="1:12" x14ac:dyDescent="0.25">
      <c r="A13" s="33" t="s">
        <v>29</v>
      </c>
      <c r="B13" s="34" t="s">
        <v>19</v>
      </c>
      <c r="C13" s="35">
        <f>SUM(C6:C12)</f>
        <v>730835349</v>
      </c>
      <c r="D13" s="35">
        <f t="shared" ref="D13:L13" si="0">SUM(D6:D12)</f>
        <v>889679970</v>
      </c>
      <c r="E13" s="36">
        <f t="shared" si="0"/>
        <v>905275182</v>
      </c>
      <c r="F13" s="37">
        <f t="shared" si="0"/>
        <v>1368439283</v>
      </c>
      <c r="G13" s="35">
        <f t="shared" si="0"/>
        <v>4308869177</v>
      </c>
      <c r="H13" s="36">
        <f t="shared" si="0"/>
        <v>4308869177</v>
      </c>
      <c r="I13" s="38">
        <f t="shared" si="0"/>
        <v>697228130</v>
      </c>
      <c r="J13" s="39">
        <f t="shared" si="0"/>
        <v>2004035127</v>
      </c>
      <c r="K13" s="35">
        <f t="shared" si="0"/>
        <v>2180881149</v>
      </c>
      <c r="L13" s="36">
        <f t="shared" si="0"/>
        <v>2536202287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3078729052</v>
      </c>
      <c r="D17" s="23">
        <v>3213089958</v>
      </c>
      <c r="E17" s="24">
        <v>3606177639</v>
      </c>
      <c r="F17" s="29">
        <v>2308882307</v>
      </c>
      <c r="G17" s="30">
        <v>3063275817</v>
      </c>
      <c r="H17" s="31">
        <v>3063275817</v>
      </c>
      <c r="I17" s="26">
        <v>3539671506</v>
      </c>
      <c r="J17" s="32">
        <v>3875586865</v>
      </c>
      <c r="K17" s="30">
        <v>3413612168</v>
      </c>
      <c r="L17" s="31">
        <v>3244353787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-4212</v>
      </c>
      <c r="G21" s="23">
        <v>-4212</v>
      </c>
      <c r="H21" s="24">
        <v>-4212</v>
      </c>
      <c r="I21" s="26">
        <v>0</v>
      </c>
      <c r="J21" s="27">
        <v>-8635</v>
      </c>
      <c r="K21" s="23">
        <v>-13146</v>
      </c>
      <c r="L21" s="24">
        <v>-17792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3078729052</v>
      </c>
      <c r="D25" s="41">
        <f t="shared" ref="D25:L25" si="1">SUM(D15:D24)</f>
        <v>3213089958</v>
      </c>
      <c r="E25" s="42">
        <f t="shared" si="1"/>
        <v>3606177639</v>
      </c>
      <c r="F25" s="43">
        <f t="shared" si="1"/>
        <v>2308878095</v>
      </c>
      <c r="G25" s="41">
        <f t="shared" si="1"/>
        <v>3063271605</v>
      </c>
      <c r="H25" s="42">
        <f t="shared" si="1"/>
        <v>3063271605</v>
      </c>
      <c r="I25" s="44">
        <f t="shared" si="1"/>
        <v>3539671506</v>
      </c>
      <c r="J25" s="45">
        <f t="shared" si="1"/>
        <v>3875578230</v>
      </c>
      <c r="K25" s="41">
        <f t="shared" si="1"/>
        <v>3413599022</v>
      </c>
      <c r="L25" s="42">
        <f t="shared" si="1"/>
        <v>3244335995</v>
      </c>
    </row>
    <row r="26" spans="1:12" x14ac:dyDescent="0.25">
      <c r="A26" s="33" t="s">
        <v>42</v>
      </c>
      <c r="B26" s="34" t="s">
        <v>19</v>
      </c>
      <c r="C26" s="35">
        <f>+C13+C25</f>
        <v>3809564401</v>
      </c>
      <c r="D26" s="35">
        <f t="shared" ref="D26:L26" si="2">+D13+D25</f>
        <v>4102769928</v>
      </c>
      <c r="E26" s="36">
        <f t="shared" si="2"/>
        <v>4511452821</v>
      </c>
      <c r="F26" s="37">
        <f t="shared" si="2"/>
        <v>3677317378</v>
      </c>
      <c r="G26" s="35">
        <f t="shared" si="2"/>
        <v>7372140782</v>
      </c>
      <c r="H26" s="36">
        <f t="shared" si="2"/>
        <v>7372140782</v>
      </c>
      <c r="I26" s="38">
        <f t="shared" si="2"/>
        <v>4236899636</v>
      </c>
      <c r="J26" s="39">
        <f t="shared" si="2"/>
        <v>5879613357</v>
      </c>
      <c r="K26" s="35">
        <f t="shared" si="2"/>
        <v>5594480171</v>
      </c>
      <c r="L26" s="36">
        <f t="shared" si="2"/>
        <v>5780538282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3975149</v>
      </c>
      <c r="D31" s="23">
        <v>4238794</v>
      </c>
      <c r="E31" s="24">
        <v>3995576</v>
      </c>
      <c r="F31" s="25">
        <v>1594737</v>
      </c>
      <c r="G31" s="23">
        <v>1603450</v>
      </c>
      <c r="H31" s="24">
        <v>1603450</v>
      </c>
      <c r="I31" s="26">
        <v>4052817</v>
      </c>
      <c r="J31" s="27">
        <v>2427604</v>
      </c>
      <c r="K31" s="23">
        <v>2501122</v>
      </c>
      <c r="L31" s="24">
        <v>2573007</v>
      </c>
    </row>
    <row r="32" spans="1:12" x14ac:dyDescent="0.25">
      <c r="A32" s="28" t="s">
        <v>48</v>
      </c>
      <c r="B32" s="22" t="s">
        <v>49</v>
      </c>
      <c r="C32" s="23">
        <v>-41343109</v>
      </c>
      <c r="D32" s="23">
        <v>74221522</v>
      </c>
      <c r="E32" s="24">
        <v>204407879</v>
      </c>
      <c r="F32" s="25">
        <v>-16654844</v>
      </c>
      <c r="G32" s="23">
        <v>71868177</v>
      </c>
      <c r="H32" s="24">
        <v>71868177</v>
      </c>
      <c r="I32" s="26">
        <v>11693827</v>
      </c>
      <c r="J32" s="27">
        <v>156101626</v>
      </c>
      <c r="K32" s="23">
        <v>225464586</v>
      </c>
      <c r="L32" s="24">
        <v>252409511</v>
      </c>
    </row>
    <row r="33" spans="1:12" x14ac:dyDescent="0.25">
      <c r="A33" s="28" t="s">
        <v>50</v>
      </c>
      <c r="B33" s="22" t="s">
        <v>51</v>
      </c>
      <c r="C33" s="23">
        <v>69119171</v>
      </c>
      <c r="D33" s="23">
        <v>27735062</v>
      </c>
      <c r="E33" s="24">
        <v>-50600265</v>
      </c>
      <c r="F33" s="25">
        <v>56763372</v>
      </c>
      <c r="G33" s="23">
        <v>21154028</v>
      </c>
      <c r="H33" s="24">
        <v>21154028</v>
      </c>
      <c r="I33" s="26">
        <v>-37559830</v>
      </c>
      <c r="J33" s="27">
        <v>-17228816</v>
      </c>
      <c r="K33" s="23">
        <v>-19111520</v>
      </c>
      <c r="L33" s="24">
        <v>-18917079</v>
      </c>
    </row>
    <row r="34" spans="1:12" x14ac:dyDescent="0.25">
      <c r="A34" s="28" t="s">
        <v>52</v>
      </c>
      <c r="B34" s="22" t="s">
        <v>19</v>
      </c>
      <c r="C34" s="23">
        <v>185000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8</v>
      </c>
      <c r="L34" s="24">
        <v>30</v>
      </c>
    </row>
    <row r="35" spans="1:12" x14ac:dyDescent="0.25">
      <c r="A35" s="28" t="s">
        <v>27</v>
      </c>
      <c r="B35" s="22" t="s">
        <v>19</v>
      </c>
      <c r="C35" s="23">
        <v>68149362</v>
      </c>
      <c r="D35" s="23">
        <v>80390287</v>
      </c>
      <c r="E35" s="24">
        <v>103500872</v>
      </c>
      <c r="F35" s="25">
        <v>41498030</v>
      </c>
      <c r="G35" s="23">
        <v>46992419</v>
      </c>
      <c r="H35" s="24">
        <v>46992419</v>
      </c>
      <c r="I35" s="26">
        <v>132864285</v>
      </c>
      <c r="J35" s="27">
        <v>64781483</v>
      </c>
      <c r="K35" s="23">
        <v>69462375</v>
      </c>
      <c r="L35" s="24">
        <v>73733272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100085573</v>
      </c>
      <c r="D37" s="35">
        <f t="shared" ref="D37:L37" si="3">SUM(D29:D36)</f>
        <v>186585665</v>
      </c>
      <c r="E37" s="36">
        <f t="shared" si="3"/>
        <v>261304062</v>
      </c>
      <c r="F37" s="37">
        <f t="shared" si="3"/>
        <v>83201295</v>
      </c>
      <c r="G37" s="35">
        <f t="shared" si="3"/>
        <v>141618074</v>
      </c>
      <c r="H37" s="36">
        <f t="shared" si="3"/>
        <v>141618074</v>
      </c>
      <c r="I37" s="38">
        <f t="shared" si="3"/>
        <v>111051099</v>
      </c>
      <c r="J37" s="39">
        <f t="shared" si="3"/>
        <v>206081897</v>
      </c>
      <c r="K37" s="35">
        <f t="shared" si="3"/>
        <v>278316571</v>
      </c>
      <c r="L37" s="36">
        <f t="shared" si="3"/>
        <v>309798741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4622288</v>
      </c>
      <c r="D39" s="23">
        <v>190575</v>
      </c>
      <c r="E39" s="24">
        <v>279413</v>
      </c>
      <c r="F39" s="25">
        <v>0</v>
      </c>
      <c r="G39" s="23">
        <v>0</v>
      </c>
      <c r="H39" s="24">
        <v>0</v>
      </c>
      <c r="I39" s="26">
        <v>331740</v>
      </c>
      <c r="J39" s="27">
        <v>2691667</v>
      </c>
      <c r="K39" s="23">
        <v>-497705</v>
      </c>
      <c r="L39" s="24">
        <v>-497705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2</v>
      </c>
    </row>
    <row r="42" spans="1:12" x14ac:dyDescent="0.25">
      <c r="A42" s="28" t="s">
        <v>59</v>
      </c>
      <c r="B42" s="22" t="s">
        <v>19</v>
      </c>
      <c r="C42" s="23">
        <v>2175000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10</v>
      </c>
      <c r="L42" s="24">
        <v>29</v>
      </c>
    </row>
    <row r="43" spans="1:12" x14ac:dyDescent="0.25">
      <c r="A43" s="33" t="s">
        <v>60</v>
      </c>
      <c r="B43" s="40" t="s">
        <v>19</v>
      </c>
      <c r="C43" s="35">
        <f>SUM(C39:C42)</f>
        <v>6797288</v>
      </c>
      <c r="D43" s="41">
        <f t="shared" ref="D43:L43" si="4">SUM(D39:D42)</f>
        <v>190575</v>
      </c>
      <c r="E43" s="42">
        <f t="shared" si="4"/>
        <v>279413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331740</v>
      </c>
      <c r="J43" s="45">
        <f t="shared" si="4"/>
        <v>2691667</v>
      </c>
      <c r="K43" s="41">
        <f t="shared" si="4"/>
        <v>-497695</v>
      </c>
      <c r="L43" s="42">
        <f t="shared" si="4"/>
        <v>-497674</v>
      </c>
    </row>
    <row r="44" spans="1:12" x14ac:dyDescent="0.25">
      <c r="A44" s="33" t="s">
        <v>61</v>
      </c>
      <c r="B44" s="34" t="s">
        <v>19</v>
      </c>
      <c r="C44" s="35">
        <f>+C37+C43</f>
        <v>106882861</v>
      </c>
      <c r="D44" s="35">
        <f t="shared" ref="D44:L44" si="5">+D37+D43</f>
        <v>186776240</v>
      </c>
      <c r="E44" s="36">
        <f t="shared" si="5"/>
        <v>261583475</v>
      </c>
      <c r="F44" s="37">
        <f t="shared" si="5"/>
        <v>83201295</v>
      </c>
      <c r="G44" s="35">
        <f t="shared" si="5"/>
        <v>141618074</v>
      </c>
      <c r="H44" s="36">
        <f t="shared" si="5"/>
        <v>141618074</v>
      </c>
      <c r="I44" s="38">
        <f t="shared" si="5"/>
        <v>111382839</v>
      </c>
      <c r="J44" s="39">
        <f t="shared" si="5"/>
        <v>208773564</v>
      </c>
      <c r="K44" s="35">
        <f t="shared" si="5"/>
        <v>277818876</v>
      </c>
      <c r="L44" s="36">
        <f t="shared" si="5"/>
        <v>309301067</v>
      </c>
    </row>
    <row r="45" spans="1:12" x14ac:dyDescent="0.25">
      <c r="A45" s="47" t="s">
        <v>62</v>
      </c>
      <c r="B45" s="48" t="s">
        <v>63</v>
      </c>
      <c r="C45" s="49">
        <f>+C26-C44</f>
        <v>3702681540</v>
      </c>
      <c r="D45" s="49">
        <f t="shared" ref="D45:L45" si="6">+D26-D44</f>
        <v>3915993688</v>
      </c>
      <c r="E45" s="50">
        <f t="shared" si="6"/>
        <v>4249869346</v>
      </c>
      <c r="F45" s="51">
        <f t="shared" si="6"/>
        <v>3594116083</v>
      </c>
      <c r="G45" s="49">
        <f t="shared" si="6"/>
        <v>7230522708</v>
      </c>
      <c r="H45" s="50">
        <f t="shared" si="6"/>
        <v>7230522708</v>
      </c>
      <c r="I45" s="52">
        <f t="shared" si="6"/>
        <v>4125516797</v>
      </c>
      <c r="J45" s="53">
        <f t="shared" si="6"/>
        <v>5670839793</v>
      </c>
      <c r="K45" s="49">
        <f t="shared" si="6"/>
        <v>5316661295</v>
      </c>
      <c r="L45" s="50">
        <f t="shared" si="6"/>
        <v>5471237215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-60643437</v>
      </c>
      <c r="D47" s="23">
        <v>-90998999</v>
      </c>
      <c r="E47" s="24">
        <v>-44681497</v>
      </c>
      <c r="F47" s="25">
        <v>666300653</v>
      </c>
      <c r="G47" s="23">
        <v>3873555082</v>
      </c>
      <c r="H47" s="24">
        <v>3873555082</v>
      </c>
      <c r="I47" s="26">
        <v>357696675</v>
      </c>
      <c r="J47" s="27">
        <v>1001233792</v>
      </c>
      <c r="K47" s="23">
        <v>998757286</v>
      </c>
      <c r="L47" s="24">
        <v>1272851472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-60643437</v>
      </c>
      <c r="D50" s="56">
        <f t="shared" ref="D50:L50" si="7">SUM(D47:D49)</f>
        <v>-90998999</v>
      </c>
      <c r="E50" s="57">
        <f t="shared" si="7"/>
        <v>-44681497</v>
      </c>
      <c r="F50" s="58">
        <f t="shared" si="7"/>
        <v>666300653</v>
      </c>
      <c r="G50" s="56">
        <f t="shared" si="7"/>
        <v>3873555082</v>
      </c>
      <c r="H50" s="57">
        <f t="shared" si="7"/>
        <v>3873555082</v>
      </c>
      <c r="I50" s="59">
        <f t="shared" si="7"/>
        <v>357696675</v>
      </c>
      <c r="J50" s="60">
        <f t="shared" si="7"/>
        <v>1001233792</v>
      </c>
      <c r="K50" s="56">
        <f t="shared" si="7"/>
        <v>998757286</v>
      </c>
      <c r="L50" s="57">
        <f t="shared" si="7"/>
        <v>1272851472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1A01A98-C18C-4081-80C3-F5CF19BC78F4}"/>
</file>

<file path=customXml/itemProps2.xml><?xml version="1.0" encoding="utf-8"?>
<ds:datastoreItem xmlns:ds="http://schemas.openxmlformats.org/officeDocument/2006/customXml" ds:itemID="{9EDE86BE-E51A-4842-A42E-E9E362961E78}"/>
</file>

<file path=customXml/itemProps3.xml><?xml version="1.0" encoding="utf-8"?>
<ds:datastoreItem xmlns:ds="http://schemas.openxmlformats.org/officeDocument/2006/customXml" ds:itemID="{D8A992F6-BD14-4B40-B122-556922C435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2025-11-13T12:59:43Z</dcterms:created>
  <dcterms:modified xsi:type="dcterms:W3CDTF">2025-11-13T13:00:38Z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